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12240" windowHeight="9180" tabRatio="677" activeTab="5"/>
  </bookViews>
  <sheets>
    <sheet name="13- Costo 2008" sheetId="7" r:id="rId1"/>
    <sheet name="13- Costo 2009" sheetId="2" r:id="rId2"/>
    <sheet name="13- Costo 2010" sheetId="3" r:id="rId3"/>
    <sheet name="13- Costo 2011" sheetId="4" r:id="rId4"/>
    <sheet name="13- Costo 2012" sheetId="5" r:id="rId5"/>
    <sheet name="13- Costo 2013" sheetId="6" r:id="rId6"/>
  </sheets>
  <externalReferences>
    <externalReference r:id="rId7"/>
    <externalReference r:id="rId8"/>
    <externalReference r:id="rId9"/>
  </externalReferences>
  <definedNames>
    <definedName name="CUADRO13_2008">'13- Costo 2008'!$E$8:$N$194</definedName>
    <definedName name="CUADRO13_2009">'13- Costo 2009'!$E$8:$N$194</definedName>
    <definedName name="CUADRO13_2010">'13- Costo 2010'!$E$8:$N$194</definedName>
    <definedName name="CUADRO13_2011">'13- Costo 2011'!$E$8:$N$194</definedName>
    <definedName name="CUADRO13_2012">'13- Costo 2012'!$E$8:$N$194</definedName>
    <definedName name="CUADRO13_2013">'13- Costo 2013'!$E$8:$N$194</definedName>
  </definedNames>
  <calcPr calcId="125725"/>
</workbook>
</file>

<file path=xl/calcChain.xml><?xml version="1.0" encoding="utf-8"?>
<calcChain xmlns="http://schemas.openxmlformats.org/spreadsheetml/2006/main">
  <c r="K123" i="6"/>
  <c r="L191"/>
  <c r="L190"/>
  <c r="O191"/>
  <c r="P190"/>
  <c r="P191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2"/>
  <c r="L193"/>
  <c r="L194"/>
  <c r="L14"/>
  <c r="L13"/>
  <c r="L12"/>
  <c r="L11"/>
  <c r="L10"/>
  <c r="L9"/>
  <c r="Q27"/>
  <c r="P26"/>
  <c r="P25"/>
  <c r="P24"/>
  <c r="P23"/>
  <c r="Q21"/>
  <c r="P17"/>
  <c r="Q17"/>
  <c r="P18"/>
  <c r="P19"/>
  <c r="Q19"/>
  <c r="P20"/>
  <c r="P21"/>
  <c r="M191"/>
  <c r="M190"/>
  <c r="K165"/>
  <c r="N194" i="5"/>
  <c r="N193"/>
  <c r="K192"/>
  <c r="L192"/>
  <c r="N192"/>
  <c r="O191"/>
  <c r="L191"/>
  <c r="L190"/>
  <c r="M191"/>
  <c r="K191"/>
  <c r="N191"/>
  <c r="M190"/>
  <c r="K190"/>
  <c r="N190"/>
  <c r="N189"/>
  <c r="K188"/>
  <c r="L188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K162"/>
  <c r="L162"/>
  <c r="N162"/>
  <c r="L161"/>
  <c r="N161"/>
  <c r="K160"/>
  <c r="L160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K106"/>
  <c r="L106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K26"/>
  <c r="L26"/>
  <c r="N26"/>
  <c r="O22"/>
  <c r="L25"/>
  <c r="L22"/>
  <c r="L23"/>
  <c r="L24"/>
  <c r="M25"/>
  <c r="K25"/>
  <c r="N25"/>
  <c r="M24"/>
  <c r="K24"/>
  <c r="N24"/>
  <c r="M23"/>
  <c r="K23"/>
  <c r="N23"/>
  <c r="M22"/>
  <c r="K22"/>
  <c r="N22"/>
  <c r="N21"/>
  <c r="N20"/>
  <c r="N19"/>
  <c r="N18"/>
  <c r="K17"/>
  <c r="L17"/>
  <c r="N17"/>
  <c r="N16"/>
  <c r="N15"/>
  <c r="K14"/>
  <c r="L14"/>
  <c r="N14"/>
  <c r="N13"/>
  <c r="N12"/>
  <c r="N11"/>
  <c r="N10"/>
  <c r="K9"/>
  <c r="L9"/>
  <c r="N9"/>
  <c r="K196"/>
  <c r="N10" i="4"/>
  <c r="N11"/>
  <c r="N12"/>
  <c r="N13"/>
  <c r="K14"/>
  <c r="L14"/>
  <c r="N14"/>
  <c r="N15"/>
  <c r="N16"/>
  <c r="K17"/>
  <c r="L17"/>
  <c r="N17"/>
  <c r="N18"/>
  <c r="N19"/>
  <c r="N20"/>
  <c r="N21"/>
  <c r="K22"/>
  <c r="L22"/>
  <c r="N22"/>
  <c r="K23"/>
  <c r="L23"/>
  <c r="N23"/>
  <c r="K24"/>
  <c r="L24"/>
  <c r="N24"/>
  <c r="K25"/>
  <c r="L25"/>
  <c r="N25"/>
  <c r="K26"/>
  <c r="L26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K106"/>
  <c r="L106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K160"/>
  <c r="L160"/>
  <c r="N160"/>
  <c r="N161"/>
  <c r="K162"/>
  <c r="L162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K188"/>
  <c r="L188"/>
  <c r="N188"/>
  <c r="N189"/>
  <c r="K190"/>
  <c r="L190"/>
  <c r="N190"/>
  <c r="L191"/>
  <c r="N191"/>
  <c r="K192"/>
  <c r="L192"/>
  <c r="N192"/>
  <c r="N193"/>
  <c r="N194"/>
  <c r="K9"/>
  <c r="L9"/>
  <c r="N9"/>
  <c r="K196"/>
  <c r="K23" i="3"/>
  <c r="L23"/>
  <c r="N23"/>
  <c r="K24"/>
  <c r="L24"/>
  <c r="N24"/>
  <c r="K25"/>
  <c r="L25"/>
  <c r="N25"/>
  <c r="K26"/>
  <c r="L26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K106"/>
  <c r="L106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K160"/>
  <c r="L160"/>
  <c r="N160"/>
  <c r="N161"/>
  <c r="K162"/>
  <c r="L162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K188"/>
  <c r="L188"/>
  <c r="N188"/>
  <c r="N189"/>
  <c r="K190"/>
  <c r="L190"/>
  <c r="N190"/>
  <c r="N191"/>
  <c r="K192"/>
  <c r="L192"/>
  <c r="N192"/>
  <c r="N193"/>
  <c r="N194"/>
  <c r="K22"/>
  <c r="L22"/>
  <c r="N22"/>
  <c r="K17"/>
  <c r="L17"/>
  <c r="N17"/>
  <c r="K14"/>
  <c r="L14"/>
  <c r="N14"/>
  <c r="K9"/>
  <c r="L9"/>
  <c r="N9"/>
  <c r="K192" i="2"/>
  <c r="L192"/>
  <c r="N192"/>
  <c r="K190"/>
  <c r="L190"/>
  <c r="N190"/>
  <c r="L188"/>
  <c r="K162"/>
  <c r="L162"/>
  <c r="N162"/>
  <c r="K160"/>
  <c r="L160"/>
  <c r="N160"/>
  <c r="K106"/>
  <c r="L106"/>
  <c r="N106"/>
  <c r="K26"/>
  <c r="L26"/>
  <c r="N26"/>
  <c r="O23"/>
  <c r="L23"/>
  <c r="L22"/>
  <c r="L24"/>
  <c r="L25"/>
  <c r="O25"/>
  <c r="K23"/>
  <c r="N23"/>
  <c r="K24"/>
  <c r="N24"/>
  <c r="K25"/>
  <c r="N25"/>
  <c r="K22"/>
  <c r="N22"/>
  <c r="K17"/>
  <c r="L17"/>
  <c r="N17"/>
  <c r="K14"/>
  <c r="L14"/>
  <c r="N14"/>
  <c r="K9"/>
  <c r="L9"/>
  <c r="N9"/>
  <c r="K188"/>
  <c r="L192" i="7"/>
  <c r="L190"/>
  <c r="L191"/>
  <c r="L188"/>
  <c r="K161"/>
  <c r="K160"/>
  <c r="O161"/>
  <c r="L160"/>
  <c r="L161"/>
  <c r="O160"/>
  <c r="L162"/>
  <c r="K106"/>
  <c r="L106"/>
  <c r="L26"/>
  <c r="O22"/>
  <c r="L25"/>
  <c r="L22"/>
  <c r="L23"/>
  <c r="L24"/>
  <c r="O24"/>
  <c r="K25"/>
  <c r="K24"/>
  <c r="K23"/>
  <c r="K22"/>
  <c r="L20"/>
  <c r="L19"/>
  <c r="L18"/>
  <c r="L17"/>
  <c r="L14"/>
  <c r="L9"/>
  <c r="O19"/>
  <c r="O17"/>
  <c r="K20"/>
  <c r="K19"/>
  <c r="K18"/>
  <c r="K17"/>
  <c r="N10"/>
  <c r="N11"/>
  <c r="N12"/>
  <c r="N13"/>
  <c r="K14"/>
  <c r="N14"/>
  <c r="N15"/>
  <c r="N16"/>
  <c r="N17"/>
  <c r="N18"/>
  <c r="N19"/>
  <c r="N20"/>
  <c r="N21"/>
  <c r="N22"/>
  <c r="N23"/>
  <c r="N24"/>
  <c r="N25"/>
  <c r="K26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K162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K188"/>
  <c r="N188"/>
  <c r="N189"/>
  <c r="K190"/>
  <c r="N190"/>
  <c r="N191"/>
  <c r="K192"/>
  <c r="N192"/>
  <c r="N193"/>
  <c r="K9"/>
  <c r="N9"/>
  <c r="O106"/>
  <c r="T6" i="6"/>
  <c r="U7"/>
  <c r="T8"/>
  <c r="T9"/>
  <c r="T10"/>
  <c r="T11"/>
  <c r="T5"/>
  <c r="N165"/>
  <c r="N123"/>
  <c r="H194" i="7"/>
  <c r="G194"/>
  <c r="M193"/>
  <c r="M192"/>
  <c r="M191"/>
  <c r="M190"/>
  <c r="M189"/>
  <c r="H189"/>
  <c r="G189"/>
  <c r="M188"/>
  <c r="H188"/>
  <c r="G188"/>
  <c r="M187"/>
  <c r="H187"/>
  <c r="G187"/>
  <c r="M186"/>
  <c r="M185"/>
  <c r="M184"/>
  <c r="H184"/>
  <c r="G184"/>
  <c r="M183"/>
  <c r="H183"/>
  <c r="G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H123"/>
  <c r="G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H26"/>
  <c r="G26"/>
  <c r="M25"/>
  <c r="M24"/>
  <c r="M23"/>
  <c r="M22"/>
  <c r="M21"/>
  <c r="H21"/>
  <c r="G21"/>
  <c r="M20"/>
  <c r="M19"/>
  <c r="M18"/>
  <c r="M17"/>
  <c r="M16"/>
  <c r="M15"/>
  <c r="M14"/>
  <c r="M13"/>
  <c r="M12"/>
  <c r="M11"/>
  <c r="M10"/>
  <c r="M9"/>
  <c r="H194" i="6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5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4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3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2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M193" i="6"/>
  <c r="M192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23"/>
  <c r="M106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6"/>
  <c r="M16"/>
  <c r="M15"/>
  <c r="M14"/>
  <c r="M13"/>
  <c r="M12"/>
  <c r="M11"/>
  <c r="M10"/>
  <c r="M9"/>
  <c r="M193" i="5"/>
  <c r="M192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1"/>
  <c r="M20"/>
  <c r="M19"/>
  <c r="M18"/>
  <c r="M17"/>
  <c r="M16"/>
  <c r="M15"/>
  <c r="M14"/>
  <c r="M13"/>
  <c r="M12"/>
  <c r="M11"/>
  <c r="M10"/>
  <c r="M9"/>
  <c r="M193" i="4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1"/>
  <c r="M20"/>
  <c r="M19"/>
  <c r="M18"/>
  <c r="M17"/>
  <c r="M16"/>
  <c r="M15"/>
  <c r="M14"/>
  <c r="M13"/>
  <c r="M12"/>
  <c r="M11"/>
  <c r="M10"/>
  <c r="M9"/>
  <c r="M193" i="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1"/>
  <c r="M20"/>
  <c r="M19"/>
  <c r="M18"/>
  <c r="M17"/>
  <c r="M16"/>
  <c r="M15"/>
  <c r="M14"/>
  <c r="M13"/>
  <c r="M12"/>
  <c r="M11"/>
  <c r="M10"/>
  <c r="M9"/>
  <c r="M193" i="2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O190" i="6"/>
  <c r="K190"/>
  <c r="N190"/>
  <c r="K188"/>
  <c r="N188"/>
  <c r="K22"/>
  <c r="P27"/>
  <c r="R26"/>
  <c r="N25"/>
  <c r="R25"/>
  <c r="N24"/>
  <c r="R24"/>
  <c r="N23"/>
  <c r="R23"/>
  <c r="N22"/>
  <c r="R27"/>
  <c r="K17"/>
  <c r="Q16"/>
  <c r="R17"/>
  <c r="R18"/>
  <c r="R19"/>
  <c r="R20"/>
  <c r="R21"/>
  <c r="N17"/>
  <c r="N18"/>
  <c r="N19"/>
  <c r="N20"/>
  <c r="S20"/>
  <c r="S19"/>
  <c r="S18"/>
  <c r="S17"/>
  <c r="K9"/>
  <c r="N9"/>
  <c r="K14"/>
  <c r="N14"/>
  <c r="K191"/>
  <c r="N191"/>
  <c r="K162"/>
  <c r="N162"/>
  <c r="K26"/>
  <c r="K106"/>
  <c r="K160"/>
  <c r="K192"/>
  <c r="K195"/>
  <c r="N192"/>
  <c r="N106"/>
  <c r="N160"/>
  <c r="N26"/>
</calcChain>
</file>

<file path=xl/sharedStrings.xml><?xml version="1.0" encoding="utf-8"?>
<sst xmlns="http://schemas.openxmlformats.org/spreadsheetml/2006/main" count="5898" uniqueCount="432">
  <si>
    <t>UNIDAD FUNCIONAL</t>
  </si>
  <si>
    <t>ANALISIS 2012</t>
  </si>
  <si>
    <t>CENTRO DE 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</si>
  <si>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</si>
  <si>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</si>
  <si>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</si>
  <si>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</si>
  <si>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</si>
  <si>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</si>
  <si>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</si>
  <si>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</si>
  <si>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</si>
  <si>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</si>
  <si>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</si>
  <si>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</si>
  <si>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</si>
  <si>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</si>
  <si>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</si>
  <si>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</si>
  <si>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</si>
  <si>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</si>
  <si>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</si>
  <si>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</si>
  <si>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</si>
  <si>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</si>
  <si>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</si>
  <si>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</si>
  <si>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</si>
  <si>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</si>
  <si>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</si>
  <si>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</si>
  <si>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</si>
  <si>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</si>
  <si>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</si>
  <si>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</si>
  <si>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</si>
  <si>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Otras actividades extramurales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</si>
  <si>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</si>
  <si>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</si>
  <si>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</si>
  <si>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</si>
  <si>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</si>
  <si>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Consulta externa y procedimientos</t>
  </si>
  <si>
    <t>Consultas de medicina general electivas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</si>
  <si>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</si>
  <si>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</si>
  <si>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</si>
  <si>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</si>
  <si>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</si>
  <si>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</si>
  <si>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</si>
  <si>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</si>
  <si>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</si>
  <si>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</si>
  <si>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</si>
  <si>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</si>
  <si>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</si>
  <si>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</si>
  <si>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</si>
  <si>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</si>
  <si>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</si>
  <si>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</si>
  <si>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</si>
  <si>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</si>
  <si>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</si>
  <si>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</si>
  <si>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</si>
  <si>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</si>
  <si>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</si>
  <si>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</si>
  <si>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</si>
  <si>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</si>
  <si>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</si>
  <si>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</si>
  <si>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</si>
  <si>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</si>
  <si>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</si>
  <si>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</si>
  <si>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</si>
  <si>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</si>
  <si>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</si>
  <si>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</si>
  <si>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</si>
  <si>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</si>
  <si>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</si>
  <si>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</si>
  <si>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</si>
  <si>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</si>
  <si>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</si>
  <si>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</si>
  <si>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</si>
  <si>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</si>
  <si>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</si>
  <si>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</si>
  <si>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</si>
  <si>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</si>
  <si>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</si>
  <si>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</si>
  <si>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</si>
  <si>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</si>
  <si>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</si>
  <si>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</si>
  <si>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</si>
  <si>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</si>
  <si>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</si>
  <si>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</si>
  <si>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</si>
  <si>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</si>
  <si>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</si>
  <si>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</si>
  <si>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</si>
  <si>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</si>
  <si>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</si>
  <si>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</si>
  <si>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</si>
  <si>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</si>
  <si>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</si>
  <si>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</si>
  <si>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</si>
  <si>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</si>
  <si>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</si>
  <si>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</si>
  <si>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</si>
  <si>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</si>
  <si>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</si>
  <si>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</si>
  <si>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</si>
  <si>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</si>
  <si>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</si>
  <si>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</si>
  <si>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</si>
  <si>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</si>
  <si>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</si>
  <si>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</si>
  <si>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</si>
  <si>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</si>
  <si>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</si>
  <si>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</si>
  <si>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</si>
  <si>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</si>
  <si>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</si>
  <si>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</si>
  <si>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</si>
  <si>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</si>
  <si>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</si>
  <si>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</si>
  <si>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</si>
  <si>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</si>
  <si>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</si>
  <si>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</si>
  <si>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</si>
  <si>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</si>
  <si>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</si>
  <si>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</si>
  <si>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</si>
  <si>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</si>
  <si>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</si>
  <si>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</si>
  <si>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</si>
  <si>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</si>
  <si>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</si>
  <si>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</si>
  <si>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</si>
  <si>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</si>
  <si>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</si>
  <si>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</si>
  <si>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</si>
  <si>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</si>
  <si>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</si>
  <si>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</si>
  <si>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</si>
  <si>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</si>
  <si>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</si>
  <si>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</si>
  <si>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</si>
  <si>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</si>
  <si>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</si>
  <si>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</si>
  <si>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</si>
  <si>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</si>
  <si>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</si>
  <si>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</si>
  <si>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</si>
  <si>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</si>
  <si>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</si>
  <si>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</si>
  <si>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</si>
  <si>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</si>
  <si>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</si>
  <si>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</si>
  <si>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</si>
  <si>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</si>
  <si>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</si>
  <si>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</si>
  <si>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</si>
  <si>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</si>
  <si>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</si>
  <si>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</si>
  <si>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</si>
  <si>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</si>
  <si>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</si>
  <si>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</si>
  <si>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</si>
  <si>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Hospitalización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</si>
  <si>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</si>
  <si>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</si>
  <si>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</si>
  <si>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</si>
  <si>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</si>
  <si>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</si>
  <si>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</si>
  <si>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</si>
  <si>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</si>
  <si>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</si>
  <si>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</si>
  <si>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</si>
  <si>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</si>
  <si>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</si>
  <si>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</si>
  <si>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</si>
  <si>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</si>
  <si>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</si>
  <si>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</si>
  <si>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</si>
  <si>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</si>
  <si>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</si>
  <si>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</si>
  <si>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</si>
  <si>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</si>
  <si>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</si>
  <si>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</si>
  <si>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</si>
  <si>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</si>
  <si>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</si>
  <si>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</si>
  <si>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</si>
  <si>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</si>
  <si>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</si>
  <si>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</si>
  <si>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</si>
  <si>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</si>
  <si>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</si>
  <si>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</si>
  <si>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</si>
  <si>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</si>
  <si>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</si>
  <si>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Salas de parto</t>
  </si>
  <si>
    <t>Partos vaginales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</si>
  <si>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</si>
  <si>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</si>
  <si>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</si>
  <si>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</si>
  <si>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</si>
  <si>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</si>
  <si>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</si>
  <si>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</si>
  <si>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</si>
  <si>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</si>
  <si>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</si>
  <si>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</si>
  <si>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</si>
  <si>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</si>
  <si>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</si>
  <si>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</si>
  <si>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</si>
  <si>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</si>
  <si>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</si>
  <si>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</si>
  <si>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</si>
  <si>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</si>
  <si>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</si>
  <si>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</si>
  <si>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</si>
  <si>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</si>
  <si>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</si>
  <si>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</si>
  <si>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</si>
  <si>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</si>
  <si>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</si>
  <si>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</si>
  <si>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</si>
  <si>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</si>
  <si>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</si>
  <si>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</si>
  <si>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</si>
  <si>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</si>
  <si>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</si>
  <si>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</si>
  <si>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</si>
  <si>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</si>
  <si>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</si>
  <si>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</si>
  <si>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</si>
  <si>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</si>
  <si>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</si>
  <si>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</si>
  <si>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</si>
  <si>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</si>
  <si>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</si>
  <si>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</si>
  <si>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</si>
  <si>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</si>
  <si>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</si>
  <si>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</si>
  <si>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</si>
  <si>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</si>
  <si>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</si>
  <si>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</si>
  <si>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</si>
  <si>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</si>
  <si>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</si>
  <si>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</si>
  <si>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</si>
  <si>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Imagenología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</si>
  <si>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</si>
  <si>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</si>
  <si>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</si>
  <si>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</si>
  <si>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</si>
  <si>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</si>
  <si>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</si>
  <si>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</si>
  <si>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</si>
  <si>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</si>
  <si>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</si>
  <si>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</si>
  <si>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</si>
  <si>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</si>
  <si>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</si>
  <si>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</si>
  <si>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</si>
  <si>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</si>
  <si>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</si>
  <si>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</si>
  <si>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</si>
  <si>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</si>
  <si>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</si>
  <si>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</si>
  <si>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</si>
  <si>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</si>
  <si>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</si>
  <si>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</si>
  <si>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</si>
  <si>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</si>
  <si>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</si>
  <si>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</si>
  <si>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</si>
  <si>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</si>
  <si>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</si>
  <si>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</si>
  <si>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</si>
  <si>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</si>
  <si>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</si>
  <si>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</si>
  <si>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</si>
  <si>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</si>
  <si>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</si>
  <si>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</si>
  <si>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</si>
  <si>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</si>
  <si>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Banco de componentes anatómicos</t>
  </si>
  <si>
    <t>Banco de sangre</t>
  </si>
  <si>
    <t xml:space="preserve">713 </t>
  </si>
  <si>
    <t xml:space="preserve"> Transfusión sanguínea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</si>
  <si>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</si>
  <si>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</si>
  <si>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</si>
  <si>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</si>
  <si>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</si>
  <si>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Terapias oncológicas</t>
  </si>
  <si>
    <t xml:space="preserve">709 </t>
  </si>
  <si>
    <t>Farmacia e insumos hospitalarios</t>
  </si>
  <si>
    <t xml:space="preserve">714 </t>
  </si>
  <si>
    <t xml:space="preserve"> Servicio farmacéutico</t>
  </si>
  <si>
    <t>Otras unidades de apoyo terapéutico</t>
  </si>
  <si>
    <t>Servicios conexos a la salud</t>
  </si>
  <si>
    <t>Medio ambiente</t>
  </si>
  <si>
    <t>Número de visitas domiciliarias e institucionales -PIC-</t>
  </si>
  <si>
    <t>Número de sesiones de talleres colectivos -PIC-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</si>
  <si>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</si>
  <si>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</si>
  <si>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</si>
  <si>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</si>
  <si>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</si>
  <si>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COD</t>
  </si>
  <si>
    <t>ANALISIS 2009</t>
  </si>
  <si>
    <t>ANALISIS 2010</t>
  </si>
  <si>
    <t>ANALISIS 2011</t>
  </si>
  <si>
    <t>ANALISIS 2013</t>
  </si>
  <si>
    <t>Otros Servicios</t>
  </si>
  <si>
    <t>CUADRO 13 - COSTOS PROMEDIO POR SERVICIO - PRODUCTO AÑO 2009</t>
  </si>
  <si>
    <t>CUADRO 13 - COSTOS PROMEDIO POR SERVICIO - PRODUCTO AÑO 2010</t>
  </si>
  <si>
    <t>CUADRO 13 - COSTOS PROMEDIO POR SERVICIO - PRODUCTO AÑO 2011</t>
  </si>
  <si>
    <t>CUADRO 13 - COSTOS PROMEDIO POR SERVICIO - PRODUCTO AÑO 2012</t>
  </si>
  <si>
    <t>CUADRO 13 - COSTOS PROMEDIO POR SERVICIO - PRODUCTO AÑO 2013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</si>
  <si>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</si>
  <si>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</si>
  <si>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</si>
  <si>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</si>
  <si>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</si>
  <si>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</si>
  <si>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</si>
  <si>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</si>
  <si>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</si>
  <si>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</si>
  <si>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</si>
  <si>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</si>
  <si>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</si>
  <si>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</si>
  <si>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</si>
  <si>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</si>
  <si>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</si>
  <si>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</si>
  <si>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</si>
  <si>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</si>
  <si>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</si>
  <si>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</si>
  <si>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</si>
  <si>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</si>
  <si>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</si>
  <si>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</si>
  <si>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</si>
  <si>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</si>
  <si>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</si>
  <si>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</si>
  <si>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7.3</t>
  </si>
  <si>
    <t>COD_UNIDAD</t>
  </si>
  <si>
    <t>UNIDAD</t>
  </si>
  <si>
    <t>COD_CENTRO</t>
  </si>
  <si>
    <t>CENTRO_COSTOS</t>
  </si>
  <si>
    <t>CUADRO 13 - COSTOS PROMEDIO POR SERVICIO - PRODUCTO AÑO 2008</t>
  </si>
  <si>
    <t>ANALISIS 2008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</si>
</sst>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0"/>
      <color theme="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8" fontId="9" fillId="0" borderId="0" applyFont="0" applyFill="0" applyBorder="0" applyAlignment="0" applyProtection="0"/>
    <xf numFmtId="167" fontId="8" fillId="0" borderId="0">
      <protection locked="0"/>
    </xf>
    <xf numFmtId="0" fontId="10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3" fillId="0" borderId="0" applyNumberFormat="0" applyFill="0" applyBorder="0" applyProtection="0">
      <alignment vertical="top"/>
    </xf>
    <xf numFmtId="0" fontId="9" fillId="0" borderId="0"/>
    <xf numFmtId="0" fontId="1" fillId="0" borderId="0"/>
    <xf numFmtId="0" fontId="12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14" fillId="0" borderId="0"/>
  </cellStyleXfs>
  <cellXfs count="552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6" fontId="0" fillId="0" borderId="0" xfId="1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/>
    <xf numFmtId="165" fontId="0" fillId="0" borderId="0" xfId="1" applyFont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wrapText="1"/>
    </xf>
    <xf numFmtId="166" fontId="3" fillId="2" borderId="3" xfId="1" applyNumberFormat="1" applyFont="1" applyFill="1" applyBorder="1" applyAlignment="1">
      <alignment horizontal="center" vertical="center" wrapText="1"/>
    </xf>
    <xf numFmtId="165" fontId="3" fillId="2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/>
    </xf>
    <xf numFmtId="165" fontId="0" fillId="4" borderId="15" xfId="1" applyFont="1" applyFill="1" applyBorder="1"/>
    <xf numFmtId="165" fontId="0" fillId="4" borderId="14" xfId="1" applyFont="1" applyFill="1" applyBorder="1"/>
    <xf numFmtId="165" fontId="0" fillId="4" borderId="17" xfId="1" applyFont="1" applyFill="1" applyBorder="1" applyAlignment="1">
      <alignment vertical="center"/>
    </xf>
    <xf numFmtId="165" fontId="0" fillId="4" borderId="18" xfId="1" applyFont="1" applyFill="1" applyBorder="1"/>
    <xf numFmtId="165" fontId="0" fillId="4" borderId="19" xfId="1" applyFont="1" applyFill="1" applyBorder="1" applyAlignment="1">
      <alignment vertical="center"/>
    </xf>
    <xf numFmtId="165" fontId="0" fillId="4" borderId="16" xfId="1" applyFont="1" applyFill="1" applyBorder="1"/>
    <xf numFmtId="165" fontId="0" fillId="4" borderId="17" xfId="1" applyFont="1" applyFill="1" applyBorder="1"/>
    <xf numFmtId="165" fontId="0" fillId="4" borderId="19" xfId="1" applyFont="1" applyFill="1" applyBorder="1"/>
    <xf numFmtId="0" fontId="6" fillId="5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vertical="center"/>
    </xf>
    <xf numFmtId="165" fontId="0" fillId="5" borderId="15" xfId="1" applyFont="1" applyFill="1" applyBorder="1"/>
    <xf numFmtId="165" fontId="0" fillId="5" borderId="14" xfId="1" applyFont="1" applyFill="1" applyBorder="1"/>
    <xf numFmtId="0" fontId="0" fillId="5" borderId="17" xfId="1" applyNumberFormat="1" applyFont="1" applyFill="1" applyBorder="1"/>
    <xf numFmtId="165" fontId="0" fillId="5" borderId="18" xfId="1" applyFont="1" applyFill="1" applyBorder="1"/>
    <xf numFmtId="0" fontId="0" fillId="5" borderId="19" xfId="1" applyNumberFormat="1" applyFont="1" applyFill="1" applyBorder="1"/>
    <xf numFmtId="49" fontId="6" fillId="5" borderId="9" xfId="0" applyNumberFormat="1" applyFont="1" applyFill="1" applyBorder="1" applyAlignment="1">
      <alignment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vertical="center"/>
    </xf>
    <xf numFmtId="166" fontId="0" fillId="5" borderId="10" xfId="1" applyNumberFormat="1" applyFont="1" applyFill="1" applyBorder="1" applyAlignment="1">
      <alignment vertical="center"/>
    </xf>
    <xf numFmtId="165" fontId="0" fillId="5" borderId="20" xfId="1" applyFont="1" applyFill="1" applyBorder="1"/>
    <xf numFmtId="165" fontId="0" fillId="5" borderId="24" xfId="1" applyFont="1" applyFill="1" applyBorder="1"/>
    <xf numFmtId="165" fontId="0" fillId="5" borderId="16" xfId="1" applyFont="1" applyFill="1" applyBorder="1"/>
    <xf numFmtId="165" fontId="0" fillId="5" borderId="17" xfId="1" applyFont="1" applyFill="1" applyBorder="1"/>
    <xf numFmtId="165" fontId="0" fillId="5" borderId="19" xfId="1" applyFont="1" applyFill="1" applyBorder="1"/>
    <xf numFmtId="0" fontId="6" fillId="6" borderId="9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vertical="center"/>
    </xf>
    <xf numFmtId="165" fontId="0" fillId="6" borderId="15" xfId="1" applyFont="1" applyFill="1" applyBorder="1"/>
    <xf numFmtId="165" fontId="0" fillId="6" borderId="16" xfId="1" applyFont="1" applyFill="1" applyBorder="1"/>
    <xf numFmtId="165" fontId="0" fillId="6" borderId="14" xfId="1" applyFont="1" applyFill="1" applyBorder="1"/>
    <xf numFmtId="165" fontId="0" fillId="6" borderId="17" xfId="1" applyFont="1" applyFill="1" applyBorder="1"/>
    <xf numFmtId="165" fontId="0" fillId="6" borderId="18" xfId="1" applyFont="1" applyFill="1" applyBorder="1"/>
    <xf numFmtId="165" fontId="0" fillId="6" borderId="19" xfId="1" applyFont="1" applyFill="1" applyBorder="1"/>
    <xf numFmtId="49" fontId="6" fillId="7" borderId="9" xfId="0" applyNumberFormat="1" applyFont="1" applyFill="1" applyBorder="1" applyAlignment="1">
      <alignment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vertical="center"/>
    </xf>
    <xf numFmtId="166" fontId="0" fillId="7" borderId="10" xfId="1" applyNumberFormat="1" applyFont="1" applyFill="1" applyBorder="1" applyAlignment="1">
      <alignment vertical="center"/>
    </xf>
    <xf numFmtId="165" fontId="0" fillId="7" borderId="20" xfId="1" applyFont="1" applyFill="1" applyBorder="1"/>
    <xf numFmtId="165" fontId="0" fillId="7" borderId="24" xfId="1" applyFont="1" applyFill="1" applyBorder="1"/>
    <xf numFmtId="0" fontId="6" fillId="7" borderId="9" xfId="0" applyFont="1" applyFill="1" applyBorder="1" applyAlignment="1">
      <alignment horizontal="left" vertical="center" wrapText="1"/>
    </xf>
    <xf numFmtId="165" fontId="0" fillId="7" borderId="15" xfId="1" applyFont="1" applyFill="1" applyBorder="1"/>
    <xf numFmtId="165" fontId="0" fillId="7" borderId="16" xfId="1" applyFont="1" applyFill="1" applyBorder="1"/>
    <xf numFmtId="0" fontId="7" fillId="7" borderId="9" xfId="0" applyFont="1" applyFill="1" applyBorder="1" applyAlignment="1">
      <alignment vertical="center"/>
    </xf>
    <xf numFmtId="165" fontId="0" fillId="7" borderId="14" xfId="1" applyFont="1" applyFill="1" applyBorder="1"/>
    <xf numFmtId="165" fontId="0" fillId="7" borderId="17" xfId="1" applyFont="1" applyFill="1" applyBorder="1"/>
    <xf numFmtId="165" fontId="0" fillId="7" borderId="18" xfId="1" applyFont="1" applyFill="1" applyBorder="1"/>
    <xf numFmtId="165" fontId="0" fillId="7" borderId="19" xfId="1" applyFont="1" applyFill="1" applyBorder="1"/>
    <xf numFmtId="0" fontId="6" fillId="8" borderId="9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vertical="center"/>
    </xf>
    <xf numFmtId="165" fontId="0" fillId="8" borderId="15" xfId="1" applyFont="1" applyFill="1" applyBorder="1"/>
    <xf numFmtId="165" fontId="0" fillId="8" borderId="16" xfId="1" applyFont="1" applyFill="1" applyBorder="1"/>
    <xf numFmtId="165" fontId="0" fillId="8" borderId="18" xfId="1" applyFont="1" applyFill="1" applyBorder="1"/>
    <xf numFmtId="165" fontId="0" fillId="8" borderId="19" xfId="1" applyFont="1" applyFill="1" applyBorder="1"/>
    <xf numFmtId="0" fontId="6" fillId="9" borderId="9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vertical="center"/>
    </xf>
    <xf numFmtId="165" fontId="0" fillId="9" borderId="15" xfId="1" applyFont="1" applyFill="1" applyBorder="1"/>
    <xf numFmtId="165" fontId="0" fillId="9" borderId="16" xfId="1" applyFont="1" applyFill="1" applyBorder="1"/>
    <xf numFmtId="0" fontId="7" fillId="9" borderId="9" xfId="0" applyFont="1" applyFill="1" applyBorder="1" applyAlignment="1">
      <alignment vertical="center" wrapText="1"/>
    </xf>
    <xf numFmtId="165" fontId="0" fillId="9" borderId="18" xfId="1" applyFont="1" applyFill="1" applyBorder="1"/>
    <xf numFmtId="165" fontId="0" fillId="9" borderId="19" xfId="1" applyFont="1" applyFill="1" applyBorder="1"/>
    <xf numFmtId="165" fontId="0" fillId="9" borderId="14" xfId="1" applyFont="1" applyFill="1" applyBorder="1"/>
    <xf numFmtId="165" fontId="0" fillId="9" borderId="17" xfId="1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/>
    </xf>
    <xf numFmtId="165" fontId="0" fillId="2" borderId="15" xfId="1" applyFont="1" applyFill="1" applyBorder="1"/>
    <xf numFmtId="165" fontId="0" fillId="2" borderId="16" xfId="1" applyFont="1" applyFill="1" applyBorder="1"/>
    <xf numFmtId="165" fontId="0" fillId="2" borderId="14" xfId="1" applyFont="1" applyFill="1" applyBorder="1"/>
    <xf numFmtId="165" fontId="0" fillId="2" borderId="17" xfId="1" applyFont="1" applyFill="1" applyBorder="1"/>
    <xf numFmtId="165" fontId="0" fillId="2" borderId="18" xfId="1" applyFont="1" applyFill="1" applyBorder="1"/>
    <xf numFmtId="165" fontId="0" fillId="2" borderId="19" xfId="1" applyFont="1" applyFill="1" applyBorder="1"/>
    <xf numFmtId="49" fontId="6" fillId="2" borderId="9" xfId="0" applyNumberFormat="1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166" fontId="0" fillId="2" borderId="10" xfId="1" applyNumberFormat="1" applyFont="1" applyFill="1" applyBorder="1" applyAlignment="1">
      <alignment vertical="center"/>
    </xf>
    <xf numFmtId="165" fontId="0" fillId="2" borderId="20" xfId="1" applyFont="1" applyFill="1" applyBorder="1"/>
    <xf numFmtId="165" fontId="0" fillId="2" borderId="24" xfId="1" applyFont="1" applyFill="1" applyBorder="1"/>
    <xf numFmtId="0" fontId="6" fillId="8" borderId="9" xfId="0" applyFont="1" applyFill="1" applyBorder="1" applyAlignment="1">
      <alignment vertical="center"/>
    </xf>
    <xf numFmtId="49" fontId="0" fillId="8" borderId="9" xfId="0" applyNumberFormat="1" applyFill="1" applyBorder="1" applyAlignment="1">
      <alignment vertical="center"/>
    </xf>
    <xf numFmtId="0" fontId="0" fillId="8" borderId="9" xfId="0" applyFill="1" applyBorder="1" applyAlignment="1">
      <alignment horizontal="left" vertical="center"/>
    </xf>
    <xf numFmtId="0" fontId="0" fillId="8" borderId="9" xfId="0" applyFill="1" applyBorder="1" applyAlignment="1">
      <alignment horizontal="center" vertical="center"/>
    </xf>
    <xf numFmtId="166" fontId="0" fillId="8" borderId="11" xfId="1" applyNumberFormat="1" applyFont="1" applyFill="1" applyBorder="1" applyAlignment="1">
      <alignment vertical="center"/>
    </xf>
    <xf numFmtId="165" fontId="0" fillId="8" borderId="20" xfId="1" applyFont="1" applyFill="1" applyBorder="1"/>
    <xf numFmtId="165" fontId="0" fillId="8" borderId="24" xfId="1" applyFont="1" applyFill="1" applyBorder="1"/>
    <xf numFmtId="165" fontId="0" fillId="4" borderId="25" xfId="1" applyFont="1" applyFill="1" applyBorder="1"/>
    <xf numFmtId="165" fontId="0" fillId="4" borderId="26" xfId="1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 wrapText="1"/>
    </xf>
    <xf numFmtId="165" fontId="2" fillId="3" borderId="0" xfId="1" applyFont="1" applyFill="1" applyBorder="1"/>
    <xf numFmtId="0" fontId="2" fillId="3" borderId="0" xfId="0" applyFont="1" applyFill="1" applyBorder="1"/>
    <xf numFmtId="0" fontId="4" fillId="3" borderId="0" xfId="0" applyFont="1" applyFill="1" applyBorder="1"/>
    <xf numFmtId="165" fontId="4" fillId="3" borderId="0" xfId="1" applyFont="1" applyFill="1" applyBorder="1"/>
    <xf numFmtId="0" fontId="5" fillId="3" borderId="1" xfId="0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6" fontId="3" fillId="2" borderId="12" xfId="1" applyNumberFormat="1" applyFont="1" applyFill="1" applyBorder="1" applyAlignment="1">
      <alignment horizontal="center" vertical="center" wrapText="1"/>
    </xf>
    <xf numFmtId="165" fontId="3" fillId="2" borderId="12" xfId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wrapText="1"/>
    </xf>
    <xf numFmtId="0" fontId="6" fillId="4" borderId="14" xfId="0" applyFont="1" applyFill="1" applyBorder="1" applyAlignment="1">
      <alignment horizontal="left" vertical="center" wrapText="1"/>
    </xf>
    <xf numFmtId="49" fontId="6" fillId="4" borderId="14" xfId="0" applyNumberFormat="1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vertical="center"/>
    </xf>
    <xf numFmtId="166" fontId="0" fillId="4" borderId="14" xfId="1" applyNumberFormat="1" applyFont="1" applyFill="1" applyBorder="1" applyAlignment="1">
      <alignment vertical="center"/>
    </xf>
    <xf numFmtId="165" fontId="0" fillId="4" borderId="14" xfId="1" applyFont="1" applyFill="1" applyBorder="1" applyAlignment="1">
      <alignment vertical="center"/>
    </xf>
    <xf numFmtId="0" fontId="6" fillId="5" borderId="14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vertical="center"/>
    </xf>
    <xf numFmtId="166" fontId="0" fillId="5" borderId="14" xfId="1" applyNumberFormat="1" applyFont="1" applyFill="1" applyBorder="1" applyAlignment="1">
      <alignment vertical="center"/>
    </xf>
    <xf numFmtId="165" fontId="0" fillId="5" borderId="14" xfId="1" applyNumberFormat="1" applyFont="1" applyFill="1" applyBorder="1"/>
    <xf numFmtId="49" fontId="6" fillId="5" borderId="14" xfId="0" applyNumberFormat="1" applyFont="1" applyFill="1" applyBorder="1" applyAlignment="1">
      <alignment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15" fillId="4" borderId="14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vertical="center"/>
    </xf>
    <xf numFmtId="0" fontId="6" fillId="6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vertical="center"/>
    </xf>
    <xf numFmtId="166" fontId="0" fillId="6" borderId="14" xfId="1" applyNumberFormat="1" applyFont="1" applyFill="1" applyBorder="1" applyAlignment="1">
      <alignment vertical="center"/>
    </xf>
    <xf numFmtId="49" fontId="6" fillId="7" borderId="14" xfId="0" applyNumberFormat="1" applyFont="1" applyFill="1" applyBorder="1" applyAlignment="1">
      <alignment vertical="center" wrapText="1"/>
    </xf>
    <xf numFmtId="0" fontId="6" fillId="7" borderId="14" xfId="0" applyFont="1" applyFill="1" applyBorder="1" applyAlignment="1">
      <alignment horizontal="left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vertical="center"/>
    </xf>
    <xf numFmtId="166" fontId="0" fillId="7" borderId="14" xfId="1" applyNumberFormat="1" applyFont="1" applyFill="1" applyBorder="1" applyAlignment="1">
      <alignment vertical="center"/>
    </xf>
    <xf numFmtId="0" fontId="7" fillId="7" borderId="14" xfId="0" applyFont="1" applyFill="1" applyBorder="1" applyAlignment="1">
      <alignment vertical="center"/>
    </xf>
    <xf numFmtId="0" fontId="6" fillId="9" borderId="14" xfId="0" applyFont="1" applyFill="1" applyBorder="1" applyAlignment="1">
      <alignment horizontal="center" vertical="center" wrapText="1"/>
    </xf>
    <xf numFmtId="0" fontId="7" fillId="9" borderId="14" xfId="0" applyFont="1" applyFill="1" applyBorder="1" applyAlignment="1">
      <alignment vertical="center"/>
    </xf>
    <xf numFmtId="166" fontId="0" fillId="9" borderId="14" xfId="1" applyNumberFormat="1" applyFont="1" applyFill="1" applyBorder="1" applyAlignment="1">
      <alignment vertical="center"/>
    </xf>
    <xf numFmtId="0" fontId="7" fillId="9" borderId="14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/>
    </xf>
    <xf numFmtId="166" fontId="0" fillId="2" borderId="14" xfId="1" applyNumberFormat="1" applyFont="1" applyFill="1" applyBorder="1" applyAlignment="1">
      <alignment vertical="center"/>
    </xf>
    <xf numFmtId="49" fontId="6" fillId="2" borderId="14" xfId="0" applyNumberFormat="1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vertical="center"/>
    </xf>
    <xf numFmtId="0" fontId="6" fillId="8" borderId="14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vertical="center"/>
    </xf>
    <xf numFmtId="166" fontId="0" fillId="8" borderId="14" xfId="1" applyNumberFormat="1" applyFont="1" applyFill="1" applyBorder="1" applyAlignment="1">
      <alignment vertical="center"/>
    </xf>
    <xf numFmtId="165" fontId="0" fillId="8" borderId="14" xfId="1" applyFont="1" applyFill="1" applyBorder="1"/>
    <xf numFmtId="0" fontId="7" fillId="8" borderId="14" xfId="0" applyFont="1" applyFill="1" applyBorder="1" applyAlignment="1">
      <alignment vertical="center"/>
    </xf>
    <xf numFmtId="49" fontId="0" fillId="8" borderId="14" xfId="0" applyNumberFormat="1" applyFill="1" applyBorder="1" applyAlignment="1">
      <alignment vertical="center"/>
    </xf>
    <xf numFmtId="0" fontId="0" fillId="8" borderId="14" xfId="0" applyFill="1" applyBorder="1" applyAlignment="1">
      <alignment horizontal="left" vertical="center"/>
    </xf>
    <xf numFmtId="0" fontId="0" fillId="8" borderId="14" xfId="0" applyFill="1" applyBorder="1" applyAlignment="1">
      <alignment horizontal="center" vertical="center"/>
    </xf>
    <xf numFmtId="9" fontId="0" fillId="0" borderId="0" xfId="2" applyFont="1"/>
    <xf numFmtId="0" fontId="16" fillId="2" borderId="9" xfId="0" applyFont="1" applyFill="1" applyBorder="1" applyAlignment="1">
      <alignment horizontal="left" vertical="center"/>
    </xf>
    <xf numFmtId="0" fontId="16" fillId="2" borderId="10" xfId="0" applyFont="1" applyFill="1" applyBorder="1" applyAlignment="1">
      <alignment horizontal="left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wrapText="1"/>
    </xf>
    <xf numFmtId="0" fontId="16" fillId="2" borderId="11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/>
    </xf>
    <xf numFmtId="0" fontId="1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166" fontId="16" fillId="2" borderId="3" xfId="1" applyNumberFormat="1" applyFont="1" applyFill="1" applyBorder="1" applyAlignment="1">
      <alignment horizontal="center" vertical="center" wrapText="1"/>
    </xf>
    <xf numFmtId="165" fontId="16" fillId="2" borderId="3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5" fontId="16" fillId="0" borderId="0" xfId="1" applyFont="1" applyAlignment="1">
      <alignment horizontal="center" vertical="center" wrapText="1"/>
    </xf>
    <xf numFmtId="9" fontId="2" fillId="3" borderId="0" xfId="2" applyFont="1" applyFill="1" applyBorder="1"/>
    <xf numFmtId="9" fontId="2" fillId="3" borderId="0" xfId="2" applyFont="1" applyFill="1" applyBorder="1" applyAlignment="1">
      <alignment horizontal="center" wrapText="1"/>
    </xf>
    <xf numFmtId="9" fontId="4" fillId="3" borderId="0" xfId="2" applyFont="1" applyFill="1" applyBorder="1"/>
    <xf numFmtId="9" fontId="16" fillId="2" borderId="10" xfId="2" applyFont="1" applyFill="1" applyBorder="1" applyAlignment="1">
      <alignment horizontal="center"/>
    </xf>
    <xf numFmtId="9" fontId="16" fillId="2" borderId="3" xfId="2" applyFont="1" applyFill="1" applyBorder="1" applyAlignment="1">
      <alignment horizontal="center" vertical="center" wrapText="1"/>
    </xf>
    <xf numFmtId="9" fontId="0" fillId="4" borderId="14" xfId="2" applyFont="1" applyFill="1" applyBorder="1"/>
    <xf numFmtId="9" fontId="0" fillId="5" borderId="14" xfId="2" applyFont="1" applyFill="1" applyBorder="1"/>
    <xf numFmtId="9" fontId="0" fillId="6" borderId="14" xfId="2" applyFont="1" applyFill="1" applyBorder="1"/>
    <xf numFmtId="9" fontId="0" fillId="7" borderId="14" xfId="2" applyFont="1" applyFill="1" applyBorder="1"/>
    <xf numFmtId="9" fontId="0" fillId="9" borderId="14" xfId="2" applyFont="1" applyFill="1" applyBorder="1"/>
    <xf numFmtId="9" fontId="0" fillId="2" borderId="14" xfId="2" applyFont="1" applyFill="1" applyBorder="1"/>
    <xf numFmtId="9" fontId="0" fillId="8" borderId="14" xfId="2" applyFont="1" applyFill="1" applyBorder="1"/>
    <xf numFmtId="165" fontId="0" fillId="0" borderId="0" xfId="0" applyNumberFormat="1"/>
    <xf numFmtId="166" fontId="0" fillId="0" borderId="0" xfId="0" applyNumberFormat="1"/>
    <xf numFmtId="2" fontId="0" fillId="0" borderId="0" xfId="2" applyNumberFormat="1" applyFont="1"/>
    <xf numFmtId="2" fontId="16" fillId="0" borderId="0" xfId="2" applyNumberFormat="1" applyFont="1"/>
    <xf numFmtId="2" fontId="16" fillId="0" borderId="0" xfId="2" applyNumberFormat="1" applyFont="1" applyAlignment="1">
      <alignment horizontal="center" vertical="center" wrapText="1"/>
    </xf>
    <xf numFmtId="2" fontId="0" fillId="0" borderId="0" xfId="1" applyNumberFormat="1" applyFont="1"/>
    <xf numFmtId="165" fontId="3" fillId="0" borderId="0" xfId="1" applyFont="1" applyAlignment="1">
      <alignment horizontal="center" vertical="center" wrapText="1"/>
    </xf>
    <xf numFmtId="165" fontId="16" fillId="0" borderId="0" xfId="1" applyFont="1"/>
    <xf numFmtId="0" fontId="2" fillId="3" borderId="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166" fontId="0" fillId="6" borderId="30" xfId="1" applyNumberFormat="1" applyFont="1" applyFill="1" applyBorder="1" applyAlignment="1">
      <alignment vertical="center"/>
    </xf>
    <xf numFmtId="166" fontId="0" fillId="6" borderId="27" xfId="1" applyNumberFormat="1" applyFont="1" applyFill="1" applyBorder="1" applyAlignment="1">
      <alignment vertical="center"/>
    </xf>
    <xf numFmtId="166" fontId="0" fillId="6" borderId="28" xfId="1" applyNumberFormat="1" applyFont="1" applyFill="1" applyBorder="1" applyAlignment="1">
      <alignment vertical="center"/>
    </xf>
    <xf numFmtId="166" fontId="0" fillId="7" borderId="30" xfId="1" applyNumberFormat="1" applyFont="1" applyFill="1" applyBorder="1" applyAlignment="1">
      <alignment vertical="center"/>
    </xf>
    <xf numFmtId="166" fontId="0" fillId="7" borderId="27" xfId="1" applyNumberFormat="1" applyFont="1" applyFill="1" applyBorder="1" applyAlignment="1">
      <alignment vertical="center"/>
    </xf>
    <xf numFmtId="166" fontId="0" fillId="7" borderId="28" xfId="1" applyNumberFormat="1" applyFont="1" applyFill="1" applyBorder="1" applyAlignment="1">
      <alignment vertical="center"/>
    </xf>
    <xf numFmtId="166" fontId="0" fillId="9" borderId="30" xfId="1" applyNumberFormat="1" applyFont="1" applyFill="1" applyBorder="1" applyAlignment="1">
      <alignment vertical="center"/>
    </xf>
    <xf numFmtId="166" fontId="0" fillId="9" borderId="28" xfId="1" applyNumberFormat="1" applyFont="1" applyFill="1" applyBorder="1" applyAlignment="1">
      <alignment vertical="center"/>
    </xf>
    <xf numFmtId="166" fontId="0" fillId="9" borderId="27" xfId="1" applyNumberFormat="1" applyFont="1" applyFill="1" applyBorder="1" applyAlignment="1">
      <alignment vertical="center"/>
    </xf>
    <xf numFmtId="166" fontId="0" fillId="2" borderId="30" xfId="1" applyNumberFormat="1" applyFont="1" applyFill="1" applyBorder="1" applyAlignment="1">
      <alignment vertical="center"/>
    </xf>
    <xf numFmtId="166" fontId="0" fillId="2" borderId="27" xfId="1" applyNumberFormat="1" applyFont="1" applyFill="1" applyBorder="1" applyAlignment="1">
      <alignment vertical="center"/>
    </xf>
    <xf numFmtId="166" fontId="0" fillId="2" borderId="28" xfId="1" applyNumberFormat="1" applyFont="1" applyFill="1" applyBorder="1" applyAlignment="1">
      <alignment vertical="center"/>
    </xf>
    <xf numFmtId="166" fontId="0" fillId="8" borderId="30" xfId="1" applyNumberFormat="1" applyFont="1" applyFill="1" applyBorder="1" applyAlignment="1">
      <alignment vertical="center"/>
    </xf>
    <xf numFmtId="166" fontId="0" fillId="8" borderId="28" xfId="1" applyNumberFormat="1" applyFont="1" applyFill="1" applyBorder="1" applyAlignment="1">
      <alignment vertical="center"/>
    </xf>
    <xf numFmtId="0" fontId="6" fillId="4" borderId="15" xfId="0" applyFont="1" applyFill="1" applyBorder="1" applyAlignment="1">
      <alignment horizontal="left" vertical="center" wrapText="1"/>
    </xf>
    <xf numFmtId="49" fontId="6" fillId="4" borderId="15" xfId="0" applyNumberFormat="1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vertical="center"/>
    </xf>
    <xf numFmtId="166" fontId="0" fillId="4" borderId="15" xfId="1" applyNumberFormat="1" applyFont="1" applyFill="1" applyBorder="1" applyAlignment="1">
      <alignment vertical="center"/>
    </xf>
    <xf numFmtId="165" fontId="0" fillId="4" borderId="16" xfId="1" applyFont="1" applyFill="1" applyBorder="1" applyAlignment="1">
      <alignment vertical="center"/>
    </xf>
    <xf numFmtId="0" fontId="6" fillId="4" borderId="18" xfId="0" applyFont="1" applyFill="1" applyBorder="1" applyAlignment="1">
      <alignment horizontal="left" vertical="center" wrapText="1"/>
    </xf>
    <xf numFmtId="49" fontId="6" fillId="4" borderId="18" xfId="0" applyNumberFormat="1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vertical="center"/>
    </xf>
    <xf numFmtId="166" fontId="0" fillId="5" borderId="18" xfId="1" applyNumberFormat="1" applyFont="1" applyFill="1" applyBorder="1" applyAlignment="1">
      <alignment vertical="center"/>
    </xf>
    <xf numFmtId="9" fontId="3" fillId="2" borderId="10" xfId="2" applyFont="1" applyFill="1" applyBorder="1" applyAlignment="1">
      <alignment horizontal="center"/>
    </xf>
    <xf numFmtId="9" fontId="3" fillId="2" borderId="12" xfId="2" applyFont="1" applyFill="1" applyBorder="1" applyAlignment="1">
      <alignment horizontal="center" vertical="center" wrapText="1"/>
    </xf>
    <xf numFmtId="9" fontId="2" fillId="3" borderId="0" xfId="2" applyFont="1" applyFill="1" applyBorder="1" applyAlignment="1">
      <alignment horizontal="center"/>
    </xf>
    <xf numFmtId="9" fontId="4" fillId="3" borderId="0" xfId="2" applyFont="1" applyFill="1" applyBorder="1" applyAlignment="1">
      <alignment horizontal="center"/>
    </xf>
    <xf numFmtId="9" fontId="0" fillId="0" borderId="0" xfId="2" applyFont="1" applyAlignment="1">
      <alignment horizontal="center"/>
    </xf>
    <xf numFmtId="9" fontId="0" fillId="4" borderId="15" xfId="2" applyFont="1" applyFill="1" applyBorder="1" applyAlignment="1">
      <alignment horizontal="center"/>
    </xf>
    <xf numFmtId="9" fontId="0" fillId="4" borderId="14" xfId="2" applyFont="1" applyFill="1" applyBorder="1" applyAlignment="1">
      <alignment horizontal="center"/>
    </xf>
    <xf numFmtId="9" fontId="0" fillId="5" borderId="14" xfId="2" applyFont="1" applyFill="1" applyBorder="1" applyAlignment="1">
      <alignment horizontal="center"/>
    </xf>
    <xf numFmtId="9" fontId="0" fillId="5" borderId="18" xfId="2" applyFont="1" applyFill="1" applyBorder="1" applyAlignment="1">
      <alignment horizontal="center"/>
    </xf>
    <xf numFmtId="9" fontId="0" fillId="6" borderId="15" xfId="2" applyFont="1" applyFill="1" applyBorder="1" applyAlignment="1">
      <alignment horizontal="center"/>
    </xf>
    <xf numFmtId="9" fontId="0" fillId="6" borderId="14" xfId="2" applyFont="1" applyFill="1" applyBorder="1" applyAlignment="1">
      <alignment horizontal="center"/>
    </xf>
    <xf numFmtId="9" fontId="0" fillId="6" borderId="18" xfId="2" applyFont="1" applyFill="1" applyBorder="1" applyAlignment="1">
      <alignment horizontal="center"/>
    </xf>
    <xf numFmtId="9" fontId="0" fillId="7" borderId="20" xfId="2" applyFont="1" applyFill="1" applyBorder="1" applyAlignment="1">
      <alignment horizontal="center"/>
    </xf>
    <xf numFmtId="9" fontId="0" fillId="7" borderId="15" xfId="2" applyFont="1" applyFill="1" applyBorder="1" applyAlignment="1">
      <alignment horizontal="center"/>
    </xf>
    <xf numFmtId="9" fontId="0" fillId="7" borderId="14" xfId="2" applyFont="1" applyFill="1" applyBorder="1" applyAlignment="1">
      <alignment horizontal="center"/>
    </xf>
    <xf numFmtId="9" fontId="0" fillId="7" borderId="18" xfId="2" applyFont="1" applyFill="1" applyBorder="1" applyAlignment="1">
      <alignment horizontal="center"/>
    </xf>
    <xf numFmtId="9" fontId="0" fillId="9" borderId="15" xfId="2" applyFont="1" applyFill="1" applyBorder="1" applyAlignment="1">
      <alignment horizontal="center"/>
    </xf>
    <xf numFmtId="9" fontId="0" fillId="9" borderId="18" xfId="2" applyFont="1" applyFill="1" applyBorder="1" applyAlignment="1">
      <alignment horizontal="center"/>
    </xf>
    <xf numFmtId="9" fontId="0" fillId="9" borderId="14" xfId="2" applyFont="1" applyFill="1" applyBorder="1" applyAlignment="1">
      <alignment horizontal="center"/>
    </xf>
    <xf numFmtId="9" fontId="0" fillId="2" borderId="15" xfId="2" applyFont="1" applyFill="1" applyBorder="1" applyAlignment="1">
      <alignment horizontal="center"/>
    </xf>
    <xf numFmtId="9" fontId="0" fillId="2" borderId="14" xfId="2" applyFont="1" applyFill="1" applyBorder="1" applyAlignment="1">
      <alignment horizontal="center"/>
    </xf>
    <xf numFmtId="9" fontId="0" fillId="2" borderId="18" xfId="2" applyFont="1" applyFill="1" applyBorder="1" applyAlignment="1">
      <alignment horizontal="center"/>
    </xf>
    <xf numFmtId="9" fontId="0" fillId="2" borderId="20" xfId="2" applyFont="1" applyFill="1" applyBorder="1" applyAlignment="1">
      <alignment horizontal="center"/>
    </xf>
    <xf numFmtId="9" fontId="0" fillId="8" borderId="15" xfId="2" applyFont="1" applyFill="1" applyBorder="1" applyAlignment="1">
      <alignment horizontal="center"/>
    </xf>
    <xf numFmtId="9" fontId="0" fillId="8" borderId="18" xfId="2" applyFont="1" applyFill="1" applyBorder="1" applyAlignment="1">
      <alignment horizontal="center"/>
    </xf>
    <xf numFmtId="9" fontId="0" fillId="8" borderId="20" xfId="2" applyFont="1" applyFill="1" applyBorder="1" applyAlignment="1">
      <alignment horizontal="center"/>
    </xf>
    <xf numFmtId="166" fontId="0" fillId="4" borderId="27" xfId="1" applyNumberFormat="1" applyFont="1" applyFill="1" applyBorder="1" applyAlignment="1">
      <alignment vertical="center"/>
    </xf>
    <xf numFmtId="166" fontId="0" fillId="4" borderId="28" xfId="1" applyNumberFormat="1" applyFont="1" applyFill="1" applyBorder="1" applyAlignment="1">
      <alignment vertical="center"/>
    </xf>
    <xf numFmtId="166" fontId="0" fillId="5" borderId="30" xfId="1" applyNumberFormat="1" applyFont="1" applyFill="1" applyBorder="1" applyAlignment="1">
      <alignment vertical="center"/>
    </xf>
    <xf numFmtId="166" fontId="0" fillId="5" borderId="28" xfId="1" applyNumberFormat="1" applyFont="1" applyFill="1" applyBorder="1" applyAlignment="1">
      <alignment vertical="center"/>
    </xf>
    <xf numFmtId="165" fontId="0" fillId="5" borderId="16" xfId="1" applyNumberFormat="1" applyFont="1" applyFill="1" applyBorder="1"/>
    <xf numFmtId="9" fontId="2" fillId="3" borderId="0" xfId="2" applyFont="1" applyFill="1" applyBorder="1" applyAlignment="1"/>
    <xf numFmtId="9" fontId="4" fillId="3" borderId="0" xfId="2" applyFont="1" applyFill="1" applyBorder="1" applyAlignment="1"/>
    <xf numFmtId="9" fontId="0" fillId="0" borderId="0" xfId="2" applyFont="1" applyAlignment="1"/>
    <xf numFmtId="9" fontId="3" fillId="2" borderId="3" xfId="2" applyFont="1" applyFill="1" applyBorder="1" applyAlignment="1">
      <alignment vertical="center" wrapText="1"/>
    </xf>
    <xf numFmtId="9" fontId="0" fillId="4" borderId="25" xfId="2" applyFont="1" applyFill="1" applyBorder="1" applyAlignment="1"/>
    <xf numFmtId="9" fontId="0" fillId="4" borderId="14" xfId="2" applyFont="1" applyFill="1" applyBorder="1" applyAlignment="1"/>
    <xf numFmtId="9" fontId="0" fillId="4" borderId="18" xfId="2" applyFont="1" applyFill="1" applyBorder="1" applyAlignment="1"/>
    <xf numFmtId="9" fontId="0" fillId="4" borderId="15" xfId="2" applyFont="1" applyFill="1" applyBorder="1" applyAlignment="1"/>
    <xf numFmtId="9" fontId="0" fillId="5" borderId="15" xfId="2" applyFont="1" applyFill="1" applyBorder="1" applyAlignment="1"/>
    <xf numFmtId="9" fontId="0" fillId="5" borderId="14" xfId="2" applyFont="1" applyFill="1" applyBorder="1" applyAlignment="1"/>
    <xf numFmtId="9" fontId="0" fillId="5" borderId="18" xfId="2" applyFont="1" applyFill="1" applyBorder="1" applyAlignment="1"/>
    <xf numFmtId="9" fontId="0" fillId="5" borderId="20" xfId="2" applyFont="1" applyFill="1" applyBorder="1" applyAlignment="1"/>
    <xf numFmtId="9" fontId="0" fillId="6" borderId="15" xfId="2" applyFont="1" applyFill="1" applyBorder="1" applyAlignment="1"/>
    <xf numFmtId="9" fontId="0" fillId="6" borderId="14" xfId="2" applyFont="1" applyFill="1" applyBorder="1" applyAlignment="1"/>
    <xf numFmtId="9" fontId="0" fillId="6" borderId="18" xfId="2" applyFont="1" applyFill="1" applyBorder="1" applyAlignment="1"/>
    <xf numFmtId="9" fontId="0" fillId="7" borderId="20" xfId="2" applyFont="1" applyFill="1" applyBorder="1" applyAlignment="1"/>
    <xf numFmtId="9" fontId="0" fillId="7" borderId="15" xfId="2" applyFont="1" applyFill="1" applyBorder="1" applyAlignment="1"/>
    <xf numFmtId="9" fontId="0" fillId="7" borderId="14" xfId="2" applyFont="1" applyFill="1" applyBorder="1" applyAlignment="1"/>
    <xf numFmtId="9" fontId="0" fillId="7" borderId="18" xfId="2" applyFont="1" applyFill="1" applyBorder="1" applyAlignment="1"/>
    <xf numFmtId="9" fontId="0" fillId="9" borderId="15" xfId="2" applyFont="1" applyFill="1" applyBorder="1" applyAlignment="1"/>
    <xf numFmtId="9" fontId="0" fillId="9" borderId="18" xfId="2" applyFont="1" applyFill="1" applyBorder="1" applyAlignment="1"/>
    <xf numFmtId="9" fontId="0" fillId="9" borderId="14" xfId="2" applyFont="1" applyFill="1" applyBorder="1" applyAlignment="1"/>
    <xf numFmtId="9" fontId="0" fillId="2" borderId="15" xfId="2" applyFont="1" applyFill="1" applyBorder="1" applyAlignment="1"/>
    <xf numFmtId="9" fontId="0" fillId="2" borderId="14" xfId="2" applyFont="1" applyFill="1" applyBorder="1" applyAlignment="1"/>
    <xf numFmtId="9" fontId="0" fillId="2" borderId="18" xfId="2" applyFont="1" applyFill="1" applyBorder="1" applyAlignment="1"/>
    <xf numFmtId="9" fontId="0" fillId="2" borderId="20" xfId="2" applyFont="1" applyFill="1" applyBorder="1" applyAlignment="1"/>
    <xf numFmtId="9" fontId="0" fillId="8" borderId="15" xfId="2" applyFont="1" applyFill="1" applyBorder="1" applyAlignment="1"/>
    <xf numFmtId="9" fontId="0" fillId="8" borderId="18" xfId="2" applyFont="1" applyFill="1" applyBorder="1" applyAlignment="1"/>
    <xf numFmtId="9" fontId="0" fillId="8" borderId="20" xfId="2" applyFont="1" applyFill="1" applyBorder="1" applyAlignment="1"/>
    <xf numFmtId="0" fontId="0" fillId="8" borderId="16" xfId="1" applyNumberFormat="1" applyFont="1" applyFill="1" applyBorder="1"/>
    <xf numFmtId="9" fontId="3" fillId="2" borderId="3" xfId="2" applyFont="1" applyFill="1" applyBorder="1" applyAlignment="1">
      <alignment horizontal="center" vertical="center" wrapText="1"/>
    </xf>
    <xf numFmtId="9" fontId="0" fillId="4" borderId="25" xfId="2" applyFont="1" applyFill="1" applyBorder="1"/>
    <xf numFmtId="9" fontId="0" fillId="4" borderId="18" xfId="2" applyFont="1" applyFill="1" applyBorder="1"/>
    <xf numFmtId="9" fontId="0" fillId="4" borderId="15" xfId="2" applyFont="1" applyFill="1" applyBorder="1"/>
    <xf numFmtId="9" fontId="0" fillId="5" borderId="15" xfId="2" applyFont="1" applyFill="1" applyBorder="1"/>
    <xf numFmtId="9" fontId="0" fillId="5" borderId="18" xfId="2" applyFont="1" applyFill="1" applyBorder="1"/>
    <xf numFmtId="9" fontId="0" fillId="5" borderId="20" xfId="2" applyFont="1" applyFill="1" applyBorder="1"/>
    <xf numFmtId="9" fontId="0" fillId="6" borderId="15" xfId="2" applyFont="1" applyFill="1" applyBorder="1"/>
    <xf numFmtId="9" fontId="0" fillId="6" borderId="18" xfId="2" applyFont="1" applyFill="1" applyBorder="1"/>
    <xf numFmtId="9" fontId="0" fillId="7" borderId="20" xfId="2" applyFont="1" applyFill="1" applyBorder="1"/>
    <xf numFmtId="9" fontId="0" fillId="7" borderId="15" xfId="2" applyFont="1" applyFill="1" applyBorder="1"/>
    <xf numFmtId="9" fontId="0" fillId="7" borderId="18" xfId="2" applyFont="1" applyFill="1" applyBorder="1"/>
    <xf numFmtId="9" fontId="0" fillId="9" borderId="15" xfId="2" applyFont="1" applyFill="1" applyBorder="1"/>
    <xf numFmtId="9" fontId="0" fillId="9" borderId="18" xfId="2" applyFont="1" applyFill="1" applyBorder="1"/>
    <xf numFmtId="9" fontId="0" fillId="2" borderId="15" xfId="2" applyFont="1" applyFill="1" applyBorder="1"/>
    <xf numFmtId="9" fontId="0" fillId="2" borderId="18" xfId="2" applyFont="1" applyFill="1" applyBorder="1"/>
    <xf numFmtId="9" fontId="0" fillId="2" borderId="20" xfId="2" applyFont="1" applyFill="1" applyBorder="1"/>
    <xf numFmtId="9" fontId="0" fillId="8" borderId="15" xfId="2" applyFont="1" applyFill="1" applyBorder="1"/>
    <xf numFmtId="9" fontId="0" fillId="8" borderId="18" xfId="2" applyFont="1" applyFill="1" applyBorder="1"/>
    <xf numFmtId="9" fontId="0" fillId="8" borderId="20" xfId="2" applyFont="1" applyFill="1" applyBorder="1"/>
    <xf numFmtId="165" fontId="0" fillId="5" borderId="17" xfId="1" applyNumberFormat="1" applyFont="1" applyFill="1" applyBorder="1"/>
    <xf numFmtId="0" fontId="6" fillId="5" borderId="11" xfId="0" applyFont="1" applyFill="1" applyBorder="1" applyAlignment="1">
      <alignment vertical="center"/>
    </xf>
    <xf numFmtId="166" fontId="0" fillId="5" borderId="2" xfId="1" applyNumberFormat="1" applyFont="1" applyFill="1" applyBorder="1" applyAlignment="1">
      <alignment vertical="center"/>
    </xf>
    <xf numFmtId="166" fontId="0" fillId="5" borderId="7" xfId="1" applyNumberFormat="1" applyFont="1" applyFill="1" applyBorder="1" applyAlignment="1">
      <alignment vertical="center"/>
    </xf>
    <xf numFmtId="0" fontId="7" fillId="4" borderId="11" xfId="0" applyFont="1" applyFill="1" applyBorder="1" applyAlignment="1">
      <alignment vertical="center"/>
    </xf>
    <xf numFmtId="166" fontId="0" fillId="4" borderId="34" xfId="1" applyNumberFormat="1" applyFont="1" applyFill="1" applyBorder="1" applyAlignment="1">
      <alignment vertical="center"/>
    </xf>
    <xf numFmtId="9" fontId="0" fillId="4" borderId="25" xfId="2" applyFont="1" applyFill="1" applyBorder="1" applyAlignment="1">
      <alignment horizontal="center"/>
    </xf>
    <xf numFmtId="9" fontId="0" fillId="4" borderId="18" xfId="2" applyFont="1" applyFill="1" applyBorder="1" applyAlignment="1">
      <alignment horizontal="center"/>
    </xf>
    <xf numFmtId="9" fontId="0" fillId="5" borderId="15" xfId="2" applyFont="1" applyFill="1" applyBorder="1" applyAlignment="1">
      <alignment horizontal="center"/>
    </xf>
    <xf numFmtId="9" fontId="0" fillId="5" borderId="20" xfId="2" applyFont="1" applyFill="1" applyBorder="1" applyAlignment="1">
      <alignment horizontal="center"/>
    </xf>
    <xf numFmtId="165" fontId="0" fillId="4" borderId="35" xfId="1" applyFont="1" applyFill="1" applyBorder="1" applyAlignment="1"/>
    <xf numFmtId="9" fontId="0" fillId="0" borderId="0" xfId="0" applyNumberFormat="1"/>
    <xf numFmtId="9" fontId="0" fillId="0" borderId="0" xfId="1" applyNumberFormat="1" applyFont="1"/>
    <xf numFmtId="165" fontId="18" fillId="9" borderId="14" xfId="1" applyFont="1" applyFill="1" applyBorder="1"/>
    <xf numFmtId="165" fontId="0" fillId="10" borderId="35" xfId="1" applyFont="1" applyFill="1" applyBorder="1" applyAlignment="1"/>
    <xf numFmtId="0" fontId="0" fillId="8" borderId="8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49" fontId="6" fillId="8" borderId="9" xfId="0" applyNumberFormat="1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left" vertical="center" wrapText="1"/>
    </xf>
    <xf numFmtId="0" fontId="0" fillId="9" borderId="9" xfId="0" applyFill="1" applyBorder="1" applyAlignment="1">
      <alignment horizontal="center" vertical="center"/>
    </xf>
    <xf numFmtId="0" fontId="6" fillId="9" borderId="9" xfId="0" applyFont="1" applyFill="1" applyBorder="1" applyAlignment="1">
      <alignment vertical="center" wrapText="1"/>
    </xf>
    <xf numFmtId="49" fontId="6" fillId="9" borderId="9" xfId="0" applyNumberFormat="1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0" fillId="7" borderId="9" xfId="0" applyFill="1" applyBorder="1" applyAlignment="1">
      <alignment horizontal="center" vertical="center"/>
    </xf>
    <xf numFmtId="0" fontId="6" fillId="7" borderId="9" xfId="0" applyFont="1" applyFill="1" applyBorder="1" applyAlignment="1">
      <alignment vertical="center" wrapText="1"/>
    </xf>
    <xf numFmtId="49" fontId="6" fillId="7" borderId="9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0" fillId="6" borderId="9" xfId="0" applyFill="1" applyBorder="1" applyAlignment="1">
      <alignment horizontal="center" vertical="center"/>
    </xf>
    <xf numFmtId="0" fontId="6" fillId="6" borderId="9" xfId="0" applyFont="1" applyFill="1" applyBorder="1" applyAlignment="1">
      <alignment vertical="center" wrapText="1"/>
    </xf>
    <xf numFmtId="0" fontId="0" fillId="5" borderId="32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6" fillId="5" borderId="14" xfId="0" applyFont="1" applyFill="1" applyBorder="1" applyAlignment="1">
      <alignment vertical="center" wrapText="1"/>
    </xf>
    <xf numFmtId="0" fontId="6" fillId="5" borderId="18" xfId="0" applyFont="1" applyFill="1" applyBorder="1" applyAlignment="1">
      <alignment vertical="center" wrapText="1"/>
    </xf>
    <xf numFmtId="49" fontId="6" fillId="5" borderId="14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left" vertical="center" wrapText="1"/>
    </xf>
    <xf numFmtId="49" fontId="6" fillId="5" borderId="18" xfId="0" applyNumberFormat="1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left" vertical="center" wrapText="1"/>
    </xf>
    <xf numFmtId="0" fontId="0" fillId="4" borderId="31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6" fillId="4" borderId="15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166" fontId="0" fillId="9" borderId="30" xfId="1" applyNumberFormat="1" applyFont="1" applyFill="1" applyBorder="1" applyAlignment="1">
      <alignment horizontal="center" vertical="center"/>
    </xf>
    <xf numFmtId="166" fontId="0" fillId="9" borderId="27" xfId="1" applyNumberFormat="1" applyFont="1" applyFill="1" applyBorder="1" applyAlignment="1">
      <alignment horizontal="center" vertical="center"/>
    </xf>
    <xf numFmtId="166" fontId="0" fillId="9" borderId="28" xfId="1" applyNumberFormat="1" applyFont="1" applyFill="1" applyBorder="1" applyAlignment="1">
      <alignment horizontal="center" vertical="center"/>
    </xf>
    <xf numFmtId="166" fontId="0" fillId="8" borderId="30" xfId="1" applyNumberFormat="1" applyFont="1" applyFill="1" applyBorder="1" applyAlignment="1">
      <alignment horizontal="center" vertical="center"/>
    </xf>
    <xf numFmtId="166" fontId="0" fillId="8" borderId="28" xfId="1" applyNumberFormat="1" applyFont="1" applyFill="1" applyBorder="1" applyAlignment="1">
      <alignment horizontal="center" vertical="center"/>
    </xf>
    <xf numFmtId="49" fontId="6" fillId="8" borderId="8" xfId="0" applyNumberFormat="1" applyFont="1" applyFill="1" applyBorder="1" applyAlignment="1">
      <alignment horizontal="center" vertical="center" wrapText="1"/>
    </xf>
    <xf numFmtId="49" fontId="6" fillId="8" borderId="13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left" vertical="center" wrapText="1"/>
    </xf>
    <xf numFmtId="0" fontId="6" fillId="8" borderId="13" xfId="0" applyFont="1" applyFill="1" applyBorder="1" applyAlignment="1">
      <alignment horizontal="left" vertical="center" wrapText="1"/>
    </xf>
    <xf numFmtId="166" fontId="0" fillId="2" borderId="30" xfId="1" applyNumberFormat="1" applyFont="1" applyFill="1" applyBorder="1" applyAlignment="1">
      <alignment horizontal="center" vertical="center"/>
    </xf>
    <xf numFmtId="166" fontId="0" fillId="2" borderId="27" xfId="1" applyNumberFormat="1" applyFont="1" applyFill="1" applyBorder="1" applyAlignment="1">
      <alignment horizontal="center" vertical="center"/>
    </xf>
    <xf numFmtId="166" fontId="0" fillId="2" borderId="28" xfId="1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49" fontId="6" fillId="9" borderId="8" xfId="0" applyNumberFormat="1" applyFont="1" applyFill="1" applyBorder="1" applyAlignment="1">
      <alignment horizontal="center" vertical="center" wrapText="1"/>
    </xf>
    <xf numFmtId="49" fontId="6" fillId="9" borderId="23" xfId="0" applyNumberFormat="1" applyFont="1" applyFill="1" applyBorder="1" applyAlignment="1">
      <alignment horizontal="center" vertical="center" wrapText="1"/>
    </xf>
    <xf numFmtId="49" fontId="6" fillId="9" borderId="13" xfId="0" applyNumberFormat="1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left" vertical="center" wrapText="1"/>
    </xf>
    <xf numFmtId="0" fontId="6" fillId="9" borderId="23" xfId="0" applyFont="1" applyFill="1" applyBorder="1" applyAlignment="1">
      <alignment horizontal="left" vertical="center" wrapText="1"/>
    </xf>
    <xf numFmtId="0" fontId="6" fillId="9" borderId="13" xfId="0" applyFont="1" applyFill="1" applyBorder="1" applyAlignment="1">
      <alignment horizontal="left" vertical="center" wrapText="1"/>
    </xf>
    <xf numFmtId="166" fontId="0" fillId="6" borderId="30" xfId="1" applyNumberFormat="1" applyFont="1" applyFill="1" applyBorder="1" applyAlignment="1">
      <alignment horizontal="center" vertical="center"/>
    </xf>
    <xf numFmtId="166" fontId="0" fillId="6" borderId="28" xfId="1" applyNumberFormat="1" applyFont="1" applyFill="1" applyBorder="1" applyAlignment="1">
      <alignment horizontal="center" vertical="center"/>
    </xf>
    <xf numFmtId="0" fontId="6" fillId="7" borderId="8" xfId="0" applyFont="1" applyFill="1" applyBorder="1" applyAlignment="1">
      <alignment vertical="center" wrapText="1"/>
    </xf>
    <xf numFmtId="0" fontId="6" fillId="7" borderId="23" xfId="0" applyFont="1" applyFill="1" applyBorder="1" applyAlignment="1">
      <alignment vertical="center" wrapText="1"/>
    </xf>
    <xf numFmtId="0" fontId="6" fillId="7" borderId="13" xfId="0" applyFont="1" applyFill="1" applyBorder="1" applyAlignment="1">
      <alignment vertical="center" wrapText="1"/>
    </xf>
    <xf numFmtId="49" fontId="6" fillId="7" borderId="8" xfId="0" applyNumberFormat="1" applyFont="1" applyFill="1" applyBorder="1" applyAlignment="1">
      <alignment horizontal="center" vertical="center" wrapText="1"/>
    </xf>
    <xf numFmtId="49" fontId="6" fillId="7" borderId="2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left" vertical="center" wrapText="1"/>
    </xf>
    <xf numFmtId="0" fontId="6" fillId="7" borderId="23" xfId="0" applyFont="1" applyFill="1" applyBorder="1" applyAlignment="1">
      <alignment horizontal="left" vertical="center" wrapText="1"/>
    </xf>
    <xf numFmtId="0" fontId="6" fillId="7" borderId="13" xfId="0" applyFont="1" applyFill="1" applyBorder="1" applyAlignment="1">
      <alignment horizontal="left" vertical="center" wrapText="1"/>
    </xf>
    <xf numFmtId="166" fontId="0" fillId="7" borderId="30" xfId="1" applyNumberFormat="1" applyFont="1" applyFill="1" applyBorder="1" applyAlignment="1">
      <alignment horizontal="center" vertical="center"/>
    </xf>
    <xf numFmtId="166" fontId="0" fillId="7" borderId="27" xfId="1" applyNumberFormat="1" applyFont="1" applyFill="1" applyBorder="1" applyAlignment="1">
      <alignment horizontal="center" vertical="center"/>
    </xf>
    <xf numFmtId="166" fontId="0" fillId="7" borderId="28" xfId="1" applyNumberFormat="1" applyFont="1" applyFill="1" applyBorder="1" applyAlignment="1">
      <alignment horizontal="center" vertical="center"/>
    </xf>
    <xf numFmtId="0" fontId="6" fillId="6" borderId="8" xfId="0" applyFont="1" applyFill="1" applyBorder="1" applyAlignment="1">
      <alignment vertical="center" wrapText="1"/>
    </xf>
    <xf numFmtId="0" fontId="6" fillId="6" borderId="23" xfId="0" applyFont="1" applyFill="1" applyBorder="1" applyAlignment="1">
      <alignment vertical="center" wrapText="1"/>
    </xf>
    <xf numFmtId="0" fontId="6" fillId="6" borderId="13" xfId="0" applyFont="1" applyFill="1" applyBorder="1" applyAlignment="1">
      <alignment vertical="center" wrapText="1"/>
    </xf>
    <xf numFmtId="49" fontId="6" fillId="6" borderId="8" xfId="0" applyNumberFormat="1" applyFont="1" applyFill="1" applyBorder="1" applyAlignment="1">
      <alignment horizontal="center" vertical="center" wrapText="1"/>
    </xf>
    <xf numFmtId="49" fontId="6" fillId="6" borderId="13" xfId="0" applyNumberFormat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left" vertical="center" wrapText="1"/>
    </xf>
    <xf numFmtId="0" fontId="6" fillId="6" borderId="13" xfId="0" applyFont="1" applyFill="1" applyBorder="1" applyAlignment="1">
      <alignment horizontal="left" vertical="center" wrapText="1"/>
    </xf>
    <xf numFmtId="49" fontId="6" fillId="6" borderId="23" xfId="0" applyNumberFormat="1" applyFont="1" applyFill="1" applyBorder="1" applyAlignment="1">
      <alignment horizontal="center" vertical="center" wrapText="1"/>
    </xf>
    <xf numFmtId="0" fontId="6" fillId="6" borderId="23" xfId="0" applyFont="1" applyFill="1" applyBorder="1" applyAlignment="1">
      <alignment horizontal="left" vertical="center" wrapText="1"/>
    </xf>
    <xf numFmtId="166" fontId="0" fillId="6" borderId="27" xfId="1" applyNumberFormat="1" applyFont="1" applyFill="1" applyBorder="1" applyAlignment="1">
      <alignment horizontal="center" vertical="center"/>
    </xf>
    <xf numFmtId="49" fontId="6" fillId="5" borderId="8" xfId="0" applyNumberFormat="1" applyFont="1" applyFill="1" applyBorder="1" applyAlignment="1">
      <alignment horizontal="center" vertical="center" wrapText="1"/>
    </xf>
    <xf numFmtId="49" fontId="6" fillId="5" borderId="23" xfId="0" applyNumberFormat="1" applyFont="1" applyFill="1" applyBorder="1" applyAlignment="1">
      <alignment horizontal="center" vertical="center" wrapText="1"/>
    </xf>
    <xf numFmtId="49" fontId="6" fillId="5" borderId="13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166" fontId="0" fillId="5" borderId="30" xfId="1" applyNumberFormat="1" applyFont="1" applyFill="1" applyBorder="1" applyAlignment="1">
      <alignment horizontal="center" vertical="center"/>
    </xf>
    <xf numFmtId="166" fontId="0" fillId="5" borderId="27" xfId="1" applyNumberFormat="1" applyFont="1" applyFill="1" applyBorder="1" applyAlignment="1">
      <alignment horizontal="center" vertical="center"/>
    </xf>
    <xf numFmtId="166" fontId="0" fillId="5" borderId="28" xfId="1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6" fillId="4" borderId="8" xfId="0" applyFont="1" applyFill="1" applyBorder="1" applyAlignment="1">
      <alignment vertical="center" wrapText="1"/>
    </xf>
    <xf numFmtId="0" fontId="6" fillId="4" borderId="2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49" fontId="6" fillId="4" borderId="8" xfId="0" applyNumberFormat="1" applyFont="1" applyFill="1" applyBorder="1" applyAlignment="1">
      <alignment horizontal="center" vertical="center" wrapText="1"/>
    </xf>
    <xf numFmtId="49" fontId="6" fillId="4" borderId="23" xfId="0" applyNumberFormat="1" applyFont="1" applyFill="1" applyBorder="1" applyAlignment="1">
      <alignment horizontal="center"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166" fontId="0" fillId="4" borderId="30" xfId="1" applyNumberFormat="1" applyFont="1" applyFill="1" applyBorder="1" applyAlignment="1">
      <alignment horizontal="center" vertical="center"/>
    </xf>
    <xf numFmtId="166" fontId="0" fillId="4" borderId="27" xfId="1" applyNumberFormat="1" applyFont="1" applyFill="1" applyBorder="1" applyAlignment="1">
      <alignment horizontal="center" vertical="center"/>
    </xf>
    <xf numFmtId="166" fontId="0" fillId="4" borderId="28" xfId="1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6" fillId="2" borderId="2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0" fillId="5" borderId="8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 wrapText="1"/>
    </xf>
    <xf numFmtId="0" fontId="6" fillId="5" borderId="23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vertical="center" wrapText="1"/>
    </xf>
    <xf numFmtId="0" fontId="6" fillId="9" borderId="8" xfId="0" applyFont="1" applyFill="1" applyBorder="1" applyAlignment="1">
      <alignment vertical="center" wrapText="1"/>
    </xf>
    <xf numFmtId="0" fontId="6" fillId="9" borderId="23" xfId="0" applyFont="1" applyFill="1" applyBorder="1" applyAlignment="1">
      <alignment vertical="center" wrapText="1"/>
    </xf>
    <xf numFmtId="0" fontId="6" fillId="9" borderId="13" xfId="0" applyFont="1" applyFill="1" applyBorder="1" applyAlignment="1">
      <alignment vertical="center" wrapText="1"/>
    </xf>
    <xf numFmtId="0" fontId="0" fillId="9" borderId="8" xfId="0" applyFill="1" applyBorder="1" applyAlignment="1">
      <alignment horizontal="center" vertical="center"/>
    </xf>
    <xf numFmtId="0" fontId="0" fillId="9" borderId="23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166" fontId="0" fillId="9" borderId="2" xfId="1" applyNumberFormat="1" applyFont="1" applyFill="1" applyBorder="1" applyAlignment="1">
      <alignment horizontal="center" vertical="center"/>
    </xf>
    <xf numFmtId="166" fontId="0" fillId="9" borderId="0" xfId="1" applyNumberFormat="1" applyFont="1" applyFill="1" applyBorder="1" applyAlignment="1">
      <alignment horizontal="center" vertical="center"/>
    </xf>
    <xf numFmtId="166" fontId="0" fillId="9" borderId="7" xfId="1" applyNumberFormat="1" applyFont="1" applyFill="1" applyBorder="1" applyAlignment="1">
      <alignment horizontal="center" vertical="center"/>
    </xf>
    <xf numFmtId="166" fontId="0" fillId="8" borderId="2" xfId="1" applyNumberFormat="1" applyFont="1" applyFill="1" applyBorder="1" applyAlignment="1">
      <alignment horizontal="center" vertical="center"/>
    </xf>
    <xf numFmtId="166" fontId="0" fillId="8" borderId="7" xfId="1" applyNumberFormat="1" applyFont="1" applyFill="1" applyBorder="1" applyAlignment="1">
      <alignment horizontal="center" vertical="center"/>
    </xf>
    <xf numFmtId="166" fontId="0" fillId="2" borderId="2" xfId="1" applyNumberFormat="1" applyFont="1" applyFill="1" applyBorder="1" applyAlignment="1">
      <alignment horizontal="center" vertical="center"/>
    </xf>
    <xf numFmtId="166" fontId="0" fillId="2" borderId="0" xfId="1" applyNumberFormat="1" applyFont="1" applyFill="1" applyBorder="1" applyAlignment="1">
      <alignment horizontal="center" vertical="center"/>
    </xf>
    <xf numFmtId="166" fontId="0" fillId="2" borderId="7" xfId="1" applyNumberFormat="1" applyFont="1" applyFill="1" applyBorder="1" applyAlignment="1">
      <alignment horizontal="center" vertical="center"/>
    </xf>
    <xf numFmtId="166" fontId="0" fillId="6" borderId="2" xfId="1" applyNumberFormat="1" applyFont="1" applyFill="1" applyBorder="1" applyAlignment="1">
      <alignment horizontal="center" vertical="center"/>
    </xf>
    <xf numFmtId="166" fontId="0" fillId="6" borderId="7" xfId="1" applyNumberFormat="1" applyFont="1" applyFill="1" applyBorder="1" applyAlignment="1">
      <alignment horizontal="center" vertical="center"/>
    </xf>
    <xf numFmtId="166" fontId="0" fillId="7" borderId="2" xfId="1" applyNumberFormat="1" applyFont="1" applyFill="1" applyBorder="1" applyAlignment="1">
      <alignment horizontal="center" vertical="center"/>
    </xf>
    <xf numFmtId="166" fontId="0" fillId="7" borderId="0" xfId="1" applyNumberFormat="1" applyFont="1" applyFill="1" applyBorder="1" applyAlignment="1">
      <alignment horizontal="center" vertical="center"/>
    </xf>
    <xf numFmtId="166" fontId="0" fillId="7" borderId="7" xfId="1" applyNumberFormat="1" applyFont="1" applyFill="1" applyBorder="1" applyAlignment="1">
      <alignment horizontal="center" vertical="center"/>
    </xf>
    <xf numFmtId="166" fontId="0" fillId="6" borderId="0" xfId="1" applyNumberFormat="1" applyFont="1" applyFill="1" applyBorder="1" applyAlignment="1">
      <alignment horizontal="center" vertical="center"/>
    </xf>
    <xf numFmtId="166" fontId="0" fillId="5" borderId="2" xfId="1" applyNumberFormat="1" applyFont="1" applyFill="1" applyBorder="1" applyAlignment="1">
      <alignment horizontal="center" vertical="center"/>
    </xf>
    <xf numFmtId="166" fontId="0" fillId="5" borderId="0" xfId="1" applyNumberFormat="1" applyFont="1" applyFill="1" applyBorder="1" applyAlignment="1">
      <alignment horizontal="center" vertical="center"/>
    </xf>
    <xf numFmtId="166" fontId="0" fillId="5" borderId="7" xfId="1" applyNumberFormat="1" applyFont="1" applyFill="1" applyBorder="1" applyAlignment="1">
      <alignment horizontal="center" vertical="center"/>
    </xf>
    <xf numFmtId="49" fontId="6" fillId="5" borderId="9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0" fillId="4" borderId="9" xfId="0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49" fontId="6" fillId="4" borderId="9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 wrapText="1"/>
    </xf>
    <xf numFmtId="166" fontId="0" fillId="4" borderId="4" xfId="1" applyNumberFormat="1" applyFont="1" applyFill="1" applyBorder="1" applyAlignment="1">
      <alignment horizontal="center" vertical="center"/>
    </xf>
    <xf numFmtId="166" fontId="0" fillId="4" borderId="6" xfId="1" applyNumberFormat="1" applyFont="1" applyFill="1" applyBorder="1" applyAlignment="1">
      <alignment horizontal="center" vertical="center"/>
    </xf>
    <xf numFmtId="166" fontId="0" fillId="4" borderId="2" xfId="1" applyNumberFormat="1" applyFont="1" applyFill="1" applyBorder="1" applyAlignment="1">
      <alignment horizontal="center" vertical="center"/>
    </xf>
    <xf numFmtId="166" fontId="0" fillId="4" borderId="0" xfId="1" applyNumberFormat="1" applyFont="1" applyFill="1" applyBorder="1" applyAlignment="1">
      <alignment horizontal="center" vertical="center"/>
    </xf>
    <xf numFmtId="166" fontId="0" fillId="4" borderId="7" xfId="1" applyNumberFormat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6" fillId="5" borderId="9" xfId="0" applyFont="1" applyFill="1" applyBorder="1" applyAlignment="1">
      <alignment vertical="center" wrapText="1"/>
    </xf>
    <xf numFmtId="0" fontId="6" fillId="8" borderId="14" xfId="0" applyFont="1" applyFill="1" applyBorder="1" applyAlignment="1">
      <alignment horizontal="left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49" fontId="6" fillId="8" borderId="14" xfId="0" applyNumberFormat="1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vertical="center" wrapText="1"/>
    </xf>
    <xf numFmtId="49" fontId="6" fillId="9" borderId="14" xfId="0" applyNumberFormat="1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left" vertical="center" wrapText="1"/>
    </xf>
    <xf numFmtId="0" fontId="6" fillId="7" borderId="14" xfId="0" applyFont="1" applyFill="1" applyBorder="1" applyAlignment="1">
      <alignment horizontal="left" vertical="center" wrapText="1"/>
    </xf>
    <xf numFmtId="49" fontId="6" fillId="6" borderId="14" xfId="0" applyNumberFormat="1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vertical="center" wrapText="1"/>
    </xf>
    <xf numFmtId="0" fontId="6" fillId="7" borderId="11" xfId="0" applyFont="1" applyFill="1" applyBorder="1" applyAlignment="1">
      <alignment vertical="center" wrapText="1"/>
    </xf>
    <xf numFmtId="49" fontId="6" fillId="7" borderId="14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vertical="center" wrapText="1"/>
    </xf>
    <xf numFmtId="0" fontId="17" fillId="0" borderId="3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49" fontId="17" fillId="0" borderId="8" xfId="0" applyNumberFormat="1" applyFont="1" applyBorder="1" applyAlignment="1">
      <alignment horizontal="center" vertical="center" wrapText="1"/>
    </xf>
    <xf numFmtId="49" fontId="17" fillId="0" borderId="23" xfId="0" applyNumberFormat="1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166" fontId="0" fillId="5" borderId="35" xfId="1" applyNumberFormat="1" applyFont="1" applyFill="1" applyBorder="1" applyAlignment="1">
      <alignment horizontal="center" vertical="center"/>
    </xf>
    <xf numFmtId="0" fontId="0" fillId="0" borderId="36" xfId="0" applyBorder="1"/>
    <xf numFmtId="0" fontId="0" fillId="0" borderId="25" xfId="0" applyBorder="1"/>
    <xf numFmtId="166" fontId="0" fillId="4" borderId="35" xfId="1" applyNumberFormat="1" applyFont="1" applyFill="1" applyBorder="1" applyAlignment="1">
      <alignment horizontal="center" vertical="center"/>
    </xf>
    <xf numFmtId="166" fontId="0" fillId="4" borderId="36" xfId="1" applyNumberFormat="1" applyFont="1" applyFill="1" applyBorder="1" applyAlignment="1">
      <alignment horizontal="center" vertical="center"/>
    </xf>
    <xf numFmtId="166" fontId="0" fillId="4" borderId="25" xfId="1" applyNumberFormat="1" applyFont="1" applyFill="1" applyBorder="1" applyAlignment="1">
      <alignment horizontal="center" vertical="center"/>
    </xf>
    <xf numFmtId="166" fontId="0" fillId="5" borderId="36" xfId="1" applyNumberFormat="1" applyFont="1" applyFill="1" applyBorder="1" applyAlignment="1">
      <alignment horizontal="center" vertical="center"/>
    </xf>
    <xf numFmtId="166" fontId="0" fillId="5" borderId="25" xfId="1" applyNumberFormat="1" applyFont="1" applyFill="1" applyBorder="1" applyAlignment="1">
      <alignment horizontal="center" vertic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_x0009_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1057274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099" y="123825"/>
          <a:ext cx="1428751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2%20GASTOS%20Y%20COSTOS%20POR%20CENTRO%20DE%20COS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UADROS%20PSFF%20ESE%20GENERALES_10_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UADROS%20PSFF%20ESE%20GENERALES_13_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2 - Gastos y costos 2008"/>
      <sheetName val="12 - Gastos y costos 2009"/>
      <sheetName val="12 - Gastos y costos 2010"/>
      <sheetName val="12 - Gastos y costos 2011"/>
      <sheetName val="Hoja1"/>
      <sheetName val="12 - Gastos y costos 2012"/>
      <sheetName val="12 - Gastos y costos 2013"/>
    </sheetNames>
    <sheetDataSet>
      <sheetData sheetId="0">
        <row r="33">
          <cell r="C33">
            <v>506844174.6482507</v>
          </cell>
          <cell r="D33">
            <v>50325011.928746842</v>
          </cell>
          <cell r="E33">
            <v>842973721.06739175</v>
          </cell>
          <cell r="F33">
            <v>252654304.28372088</v>
          </cell>
          <cell r="G33">
            <v>335916163.92469668</v>
          </cell>
          <cell r="H33">
            <v>43604677.963042468</v>
          </cell>
          <cell r="I33">
            <v>6270416.7165748309</v>
          </cell>
          <cell r="J33">
            <v>11398473.297670094</v>
          </cell>
          <cell r="K33">
            <v>1994781.1502790465</v>
          </cell>
          <cell r="L33">
            <v>16755679.539341584</v>
          </cell>
          <cell r="M33">
            <v>664308851.67858148</v>
          </cell>
        </row>
      </sheetData>
      <sheetData sheetId="1">
        <row r="33">
          <cell r="E33">
            <v>346896415.90255105</v>
          </cell>
          <cell r="G33">
            <v>263144429.85588074</v>
          </cell>
          <cell r="J33">
            <v>118510080.75654992</v>
          </cell>
          <cell r="M33">
            <v>53796314.774474591</v>
          </cell>
          <cell r="N33">
            <v>5134076.6556531321</v>
          </cell>
          <cell r="O33">
            <v>6406560.5228710454</v>
          </cell>
          <cell r="R33">
            <v>16046082.450013436</v>
          </cell>
          <cell r="S33">
            <v>233659315.42943615</v>
          </cell>
        </row>
      </sheetData>
      <sheetData sheetId="2">
        <row r="33">
          <cell r="C33">
            <v>319891087.03969073</v>
          </cell>
          <cell r="D33">
            <v>23749264.761089042</v>
          </cell>
          <cell r="E33">
            <v>396984019.28417242</v>
          </cell>
          <cell r="G33">
            <v>128050643.73636478</v>
          </cell>
          <cell r="H33">
            <v>271897259.45976239</v>
          </cell>
          <cell r="J33">
            <v>84281489.420842409</v>
          </cell>
          <cell r="M33">
            <v>5158393.5752317756</v>
          </cell>
          <cell r="N33">
            <v>14841478.963040743</v>
          </cell>
          <cell r="O33">
            <v>5997206.536426736</v>
          </cell>
          <cell r="R33">
            <v>8992748.4434678592</v>
          </cell>
          <cell r="S33">
            <v>292563283.72991109</v>
          </cell>
        </row>
      </sheetData>
      <sheetData sheetId="3">
        <row r="33">
          <cell r="C33">
            <v>423303544.16588521</v>
          </cell>
          <cell r="D33">
            <v>48107744.853765652</v>
          </cell>
          <cell r="E33">
            <v>429299495.46908021</v>
          </cell>
          <cell r="G33">
            <v>106606055.71193716</v>
          </cell>
          <cell r="H33">
            <v>250528897.25153518</v>
          </cell>
          <cell r="J33">
            <v>88425193.310306698</v>
          </cell>
          <cell r="M33">
            <v>32861471.179394204</v>
          </cell>
          <cell r="N33">
            <v>24307724.385916099</v>
          </cell>
          <cell r="O33">
            <v>34659642.996677309</v>
          </cell>
          <cell r="R33">
            <v>37990673.16265095</v>
          </cell>
          <cell r="S33">
            <v>217052264.16807356</v>
          </cell>
        </row>
      </sheetData>
      <sheetData sheetId="4"/>
      <sheetData sheetId="5">
        <row r="32">
          <cell r="C32">
            <v>695636690.2505424</v>
          </cell>
          <cell r="D32">
            <v>42592511.139790758</v>
          </cell>
          <cell r="E32">
            <v>548645712.71480036</v>
          </cell>
          <cell r="F32">
            <v>114716820.14374426</v>
          </cell>
          <cell r="G32">
            <v>280216693.82116473</v>
          </cell>
          <cell r="H32">
            <v>117962412.15225691</v>
          </cell>
          <cell r="K32">
            <v>17449683.539825439</v>
          </cell>
          <cell r="L32">
            <v>28981117.767192606</v>
          </cell>
          <cell r="M32">
            <v>17286982.5277991</v>
          </cell>
          <cell r="O32">
            <v>22161911.600638442</v>
          </cell>
          <cell r="P32">
            <v>307439566.71557832</v>
          </cell>
        </row>
      </sheetData>
      <sheetData sheetId="6">
        <row r="17">
          <cell r="W17">
            <v>92629692.074666679</v>
          </cell>
        </row>
        <row r="36">
          <cell r="Q36">
            <v>549796721.48930979</v>
          </cell>
          <cell r="R36">
            <v>59524986.453352891</v>
          </cell>
          <cell r="S36">
            <v>225717300.50398782</v>
          </cell>
          <cell r="T36">
            <v>72938715.524222225</v>
          </cell>
          <cell r="U36">
            <v>168505540.19727036</v>
          </cell>
          <cell r="V36">
            <v>248403959.74429059</v>
          </cell>
          <cell r="X36">
            <v>62218890.880000003</v>
          </cell>
          <cell r="Y36">
            <v>31020089.685333334</v>
          </cell>
          <cell r="Z36">
            <v>18744067.264000002</v>
          </cell>
          <cell r="AA36">
            <v>125492130.31122866</v>
          </cell>
          <cell r="AB36">
            <v>213437307.66933337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7-FLUJO FINANCIERO PROYECT (2)"/>
      <sheetName val="38 Ingresos-Gastos Presupuestal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>
        <row r="10">
          <cell r="Y10">
            <v>16864</v>
          </cell>
          <cell r="Z10">
            <v>17443.699999999997</v>
          </cell>
          <cell r="AA10">
            <v>27841.409999999996</v>
          </cell>
          <cell r="AB10">
            <v>28579.21</v>
          </cell>
          <cell r="AC10">
            <v>22819.1</v>
          </cell>
        </row>
        <row r="15">
          <cell r="Y15">
            <v>1175.2099999999998</v>
          </cell>
          <cell r="Z15">
            <v>1185.75</v>
          </cell>
          <cell r="AA15">
            <v>1069.81</v>
          </cell>
          <cell r="AB15">
            <v>1596.81</v>
          </cell>
          <cell r="AC15">
            <v>1386.01</v>
          </cell>
        </row>
        <row r="18">
          <cell r="Y18">
            <v>717.9</v>
          </cell>
          <cell r="Z18">
            <v>943.8</v>
          </cell>
          <cell r="AA18">
            <v>636.15</v>
          </cell>
          <cell r="AB18">
            <v>551.25</v>
          </cell>
          <cell r="AC18">
            <v>1444.05</v>
          </cell>
        </row>
        <row r="19">
          <cell r="Y19">
            <v>0</v>
          </cell>
        </row>
        <row r="20">
          <cell r="Y20">
            <v>0</v>
          </cell>
        </row>
        <row r="21">
          <cell r="Y21">
            <v>0</v>
          </cell>
        </row>
        <row r="23">
          <cell r="Y23">
            <v>12614.42</v>
          </cell>
          <cell r="Z23">
            <v>11739</v>
          </cell>
          <cell r="AA23">
            <v>21734.440000000002</v>
          </cell>
          <cell r="AB23">
            <v>18411.12</v>
          </cell>
          <cell r="AC23">
            <v>11908.26</v>
          </cell>
        </row>
        <row r="24">
          <cell r="Y24">
            <v>898.88</v>
          </cell>
          <cell r="Z24">
            <v>4353.42</v>
          </cell>
          <cell r="AA24">
            <v>4301.4800000000005</v>
          </cell>
          <cell r="AB24">
            <v>1832.74</v>
          </cell>
          <cell r="AC24">
            <v>1636.64</v>
          </cell>
        </row>
        <row r="25">
          <cell r="Y25">
            <v>492.90000000000003</v>
          </cell>
          <cell r="Z25">
            <v>1147.98</v>
          </cell>
          <cell r="AA25">
            <v>1366.3400000000001</v>
          </cell>
          <cell r="AB25">
            <v>1191.44</v>
          </cell>
          <cell r="AC25">
            <v>1304.8600000000001</v>
          </cell>
        </row>
        <row r="26">
          <cell r="Y26">
            <v>30290.400000000001</v>
          </cell>
          <cell r="Z26">
            <v>567</v>
          </cell>
          <cell r="AA26">
            <v>823.2</v>
          </cell>
          <cell r="AB26">
            <v>772.80000000000007</v>
          </cell>
          <cell r="AC26">
            <v>833.7</v>
          </cell>
        </row>
        <row r="27">
          <cell r="Y27">
            <v>26251.68</v>
          </cell>
          <cell r="Z27">
            <v>24247.86</v>
          </cell>
          <cell r="AA27">
            <v>21861.84</v>
          </cell>
          <cell r="AB27">
            <v>23024.82</v>
          </cell>
          <cell r="AC27">
            <v>26562.9</v>
          </cell>
        </row>
        <row r="107">
          <cell r="Y107">
            <v>3007.2000000000003</v>
          </cell>
          <cell r="Z107">
            <v>2273.8728000000001</v>
          </cell>
          <cell r="AA107">
            <v>4492.7568000000001</v>
          </cell>
          <cell r="AB107">
            <v>625.49760000000003</v>
          </cell>
          <cell r="AC107">
            <v>1638.0648000000001</v>
          </cell>
        </row>
        <row r="161">
          <cell r="Y161">
            <v>21667.14</v>
          </cell>
          <cell r="Z161">
            <v>22269.06</v>
          </cell>
          <cell r="AA161">
            <v>20544.48</v>
          </cell>
          <cell r="AB161">
            <v>20225.7</v>
          </cell>
          <cell r="AC161">
            <v>15885.539999999999</v>
          </cell>
        </row>
        <row r="162">
          <cell r="AC162">
            <v>0</v>
          </cell>
        </row>
        <row r="163">
          <cell r="Y163">
            <v>7151.76</v>
          </cell>
          <cell r="AA163">
            <v>8556.5700000000015</v>
          </cell>
          <cell r="AB163">
            <v>10637.77</v>
          </cell>
          <cell r="AC163">
            <v>18243.61</v>
          </cell>
        </row>
        <row r="166">
          <cell r="Y166">
            <v>1204</v>
          </cell>
        </row>
        <row r="189"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</row>
        <row r="191">
          <cell r="Y191">
            <v>0</v>
          </cell>
          <cell r="AA191">
            <v>0</v>
          </cell>
          <cell r="AB191">
            <v>626.99</v>
          </cell>
          <cell r="AC191">
            <v>951.13200000000006</v>
          </cell>
        </row>
        <row r="192">
          <cell r="Y192">
            <v>0</v>
          </cell>
          <cell r="Z192">
            <v>0</v>
          </cell>
          <cell r="AB192">
            <v>154.70000000000002</v>
          </cell>
          <cell r="AC192">
            <v>81.900000000000006</v>
          </cell>
        </row>
        <row r="193">
          <cell r="Y193">
            <v>1017.38</v>
          </cell>
          <cell r="Z193">
            <v>1037.4000000000001</v>
          </cell>
          <cell r="AA193">
            <v>660.66</v>
          </cell>
          <cell r="AB193">
            <v>1082.9000000000001</v>
          </cell>
          <cell r="AC193">
            <v>1310.4000000000001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 (2)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7-FLUJO FINANCIERO PROYECT (2)"/>
      <sheetName val="38 Ingresos-Gastos Pptal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>
        <row r="10">
          <cell r="AD10">
            <v>27393.46</v>
          </cell>
        </row>
        <row r="11">
          <cell r="AD11">
            <v>0</v>
          </cell>
        </row>
        <row r="12">
          <cell r="AD12">
            <v>0</v>
          </cell>
        </row>
        <row r="13">
          <cell r="AD13">
            <v>0</v>
          </cell>
        </row>
        <row r="14">
          <cell r="AD14">
            <v>3040.79</v>
          </cell>
        </row>
        <row r="15">
          <cell r="AD15">
            <v>1449.2499999999998</v>
          </cell>
        </row>
        <row r="16">
          <cell r="AD16">
            <v>0</v>
          </cell>
        </row>
        <row r="17">
          <cell r="AD17">
            <v>0</v>
          </cell>
        </row>
        <row r="18">
          <cell r="AD18">
            <v>1012.8</v>
          </cell>
        </row>
        <row r="19">
          <cell r="AD19">
            <v>825</v>
          </cell>
        </row>
        <row r="20">
          <cell r="AD20">
            <v>430.8</v>
          </cell>
        </row>
        <row r="21">
          <cell r="AD21">
            <v>155.85</v>
          </cell>
        </row>
        <row r="22">
          <cell r="AD22">
            <v>0</v>
          </cell>
        </row>
        <row r="23">
          <cell r="AD23">
            <v>2275</v>
          </cell>
        </row>
        <row r="24">
          <cell r="AD24">
            <v>1749</v>
          </cell>
        </row>
        <row r="25">
          <cell r="AD25">
            <v>1600.6000000000001</v>
          </cell>
        </row>
        <row r="26">
          <cell r="AD26">
            <v>1176</v>
          </cell>
        </row>
        <row r="27">
          <cell r="AD27">
            <v>26300.82</v>
          </cell>
        </row>
        <row r="28">
          <cell r="AD28">
            <v>0</v>
          </cell>
        </row>
        <row r="29">
          <cell r="AD29">
            <v>0</v>
          </cell>
        </row>
        <row r="30">
          <cell r="AD30">
            <v>0</v>
          </cell>
        </row>
        <row r="31">
          <cell r="AD31">
            <v>0</v>
          </cell>
        </row>
        <row r="32">
          <cell r="AD32">
            <v>0</v>
          </cell>
        </row>
        <row r="33">
          <cell r="AD33">
            <v>0</v>
          </cell>
        </row>
        <row r="34">
          <cell r="AD34">
            <v>0</v>
          </cell>
        </row>
        <row r="35">
          <cell r="AD35">
            <v>0</v>
          </cell>
        </row>
        <row r="36">
          <cell r="AD36">
            <v>0</v>
          </cell>
        </row>
        <row r="37">
          <cell r="AD37">
            <v>0</v>
          </cell>
        </row>
        <row r="38">
          <cell r="AD38">
            <v>0</v>
          </cell>
        </row>
        <row r="39">
          <cell r="AD39">
            <v>0</v>
          </cell>
        </row>
        <row r="40">
          <cell r="AD40">
            <v>0</v>
          </cell>
        </row>
        <row r="41">
          <cell r="AD41">
            <v>0</v>
          </cell>
        </row>
        <row r="42">
          <cell r="AD42">
            <v>0</v>
          </cell>
        </row>
        <row r="43">
          <cell r="AD43">
            <v>0</v>
          </cell>
        </row>
        <row r="44">
          <cell r="AD44">
            <v>0</v>
          </cell>
        </row>
        <row r="45">
          <cell r="AD45">
            <v>0</v>
          </cell>
        </row>
        <row r="46">
          <cell r="AD46">
            <v>0</v>
          </cell>
        </row>
        <row r="47">
          <cell r="AD47">
            <v>0</v>
          </cell>
        </row>
        <row r="48">
          <cell r="AD48">
            <v>0</v>
          </cell>
        </row>
        <row r="49">
          <cell r="AD49">
            <v>0</v>
          </cell>
        </row>
        <row r="50">
          <cell r="AD50">
            <v>0</v>
          </cell>
        </row>
        <row r="51">
          <cell r="AD51">
            <v>0</v>
          </cell>
        </row>
        <row r="52">
          <cell r="AD52">
            <v>0</v>
          </cell>
        </row>
        <row r="53">
          <cell r="AD53">
            <v>0</v>
          </cell>
        </row>
        <row r="54">
          <cell r="AD54">
            <v>0</v>
          </cell>
        </row>
        <row r="55">
          <cell r="AD55">
            <v>0</v>
          </cell>
        </row>
        <row r="56">
          <cell r="AD56">
            <v>0</v>
          </cell>
        </row>
        <row r="57">
          <cell r="AD57">
            <v>0</v>
          </cell>
        </row>
        <row r="58">
          <cell r="AD58">
            <v>0</v>
          </cell>
        </row>
        <row r="59">
          <cell r="AD59">
            <v>0</v>
          </cell>
        </row>
        <row r="60">
          <cell r="AD60">
            <v>0</v>
          </cell>
        </row>
        <row r="61">
          <cell r="AD61">
            <v>0</v>
          </cell>
        </row>
        <row r="62">
          <cell r="AD62">
            <v>0</v>
          </cell>
        </row>
        <row r="63">
          <cell r="AD63">
            <v>0</v>
          </cell>
        </row>
        <row r="64">
          <cell r="AD64">
            <v>0</v>
          </cell>
        </row>
        <row r="65">
          <cell r="AD65">
            <v>0</v>
          </cell>
        </row>
        <row r="66">
          <cell r="AD66">
            <v>0</v>
          </cell>
        </row>
        <row r="67">
          <cell r="AD67">
            <v>0</v>
          </cell>
        </row>
        <row r="68">
          <cell r="AD68">
            <v>0</v>
          </cell>
        </row>
        <row r="69">
          <cell r="AD69">
            <v>0</v>
          </cell>
        </row>
        <row r="70">
          <cell r="AD70">
            <v>0</v>
          </cell>
        </row>
        <row r="71">
          <cell r="AD71">
            <v>0</v>
          </cell>
        </row>
        <row r="72">
          <cell r="AD72">
            <v>0</v>
          </cell>
        </row>
        <row r="73">
          <cell r="AD73">
            <v>0</v>
          </cell>
        </row>
        <row r="74">
          <cell r="AD74">
            <v>0</v>
          </cell>
        </row>
        <row r="75">
          <cell r="AD75">
            <v>0</v>
          </cell>
        </row>
        <row r="76">
          <cell r="AD76">
            <v>0</v>
          </cell>
        </row>
        <row r="77">
          <cell r="AD77">
            <v>0</v>
          </cell>
        </row>
        <row r="78">
          <cell r="AD78">
            <v>0</v>
          </cell>
        </row>
        <row r="79">
          <cell r="AD79">
            <v>0</v>
          </cell>
        </row>
        <row r="80">
          <cell r="AD80">
            <v>0</v>
          </cell>
        </row>
        <row r="81">
          <cell r="AD81">
            <v>0</v>
          </cell>
        </row>
        <row r="82">
          <cell r="AD82">
            <v>0</v>
          </cell>
        </row>
        <row r="83">
          <cell r="AD83">
            <v>0</v>
          </cell>
        </row>
        <row r="84">
          <cell r="AD84">
            <v>0</v>
          </cell>
        </row>
        <row r="85">
          <cell r="AD85">
            <v>0</v>
          </cell>
        </row>
        <row r="86">
          <cell r="AD86">
            <v>0</v>
          </cell>
        </row>
        <row r="87">
          <cell r="AD87">
            <v>0</v>
          </cell>
        </row>
        <row r="88">
          <cell r="AD88">
            <v>0</v>
          </cell>
        </row>
        <row r="89">
          <cell r="AD89">
            <v>0</v>
          </cell>
        </row>
        <row r="90">
          <cell r="AD90">
            <v>0</v>
          </cell>
        </row>
        <row r="91">
          <cell r="AD91">
            <v>0</v>
          </cell>
        </row>
        <row r="92">
          <cell r="AD92">
            <v>0</v>
          </cell>
        </row>
        <row r="93">
          <cell r="AD93">
            <v>0</v>
          </cell>
        </row>
        <row r="94">
          <cell r="AD94">
            <v>0</v>
          </cell>
        </row>
        <row r="95">
          <cell r="AD95">
            <v>0</v>
          </cell>
        </row>
        <row r="96">
          <cell r="AD96">
            <v>0</v>
          </cell>
        </row>
        <row r="97">
          <cell r="AD97">
            <v>0</v>
          </cell>
        </row>
        <row r="98">
          <cell r="AD98">
            <v>0</v>
          </cell>
        </row>
        <row r="99">
          <cell r="AD99">
            <v>0</v>
          </cell>
        </row>
        <row r="100">
          <cell r="AD100">
            <v>0</v>
          </cell>
        </row>
        <row r="101">
          <cell r="AD101">
            <v>0</v>
          </cell>
        </row>
        <row r="102">
          <cell r="AD102">
            <v>0</v>
          </cell>
        </row>
        <row r="103">
          <cell r="AD103">
            <v>0</v>
          </cell>
        </row>
        <row r="104">
          <cell r="AD104">
            <v>0</v>
          </cell>
        </row>
        <row r="105">
          <cell r="AD105">
            <v>0</v>
          </cell>
        </row>
        <row r="106">
          <cell r="AD106">
            <v>0</v>
          </cell>
        </row>
        <row r="107">
          <cell r="AD107">
            <v>6031.5840000000007</v>
          </cell>
        </row>
        <row r="108">
          <cell r="AD108">
            <v>1507.8960000000002</v>
          </cell>
        </row>
        <row r="109">
          <cell r="AD109">
            <v>289.98</v>
          </cell>
        </row>
        <row r="110">
          <cell r="AD110">
            <v>0</v>
          </cell>
        </row>
        <row r="111">
          <cell r="AD111">
            <v>0</v>
          </cell>
        </row>
        <row r="112">
          <cell r="AD112">
            <v>0</v>
          </cell>
        </row>
        <row r="113">
          <cell r="AD113">
            <v>0</v>
          </cell>
        </row>
        <row r="114">
          <cell r="AD114">
            <v>0</v>
          </cell>
        </row>
        <row r="115">
          <cell r="AD115">
            <v>0</v>
          </cell>
        </row>
        <row r="116">
          <cell r="AD116">
            <v>0</v>
          </cell>
        </row>
        <row r="117">
          <cell r="AD117">
            <v>0</v>
          </cell>
        </row>
        <row r="118">
          <cell r="AD118">
            <v>0</v>
          </cell>
        </row>
        <row r="119">
          <cell r="AD119">
            <v>0</v>
          </cell>
        </row>
        <row r="120">
          <cell r="AD120">
            <v>0</v>
          </cell>
        </row>
        <row r="121">
          <cell r="AD121">
            <v>0</v>
          </cell>
        </row>
        <row r="122">
          <cell r="AD122">
            <v>0</v>
          </cell>
        </row>
        <row r="123">
          <cell r="AD123">
            <v>0</v>
          </cell>
        </row>
        <row r="124">
          <cell r="AD124">
            <v>1755</v>
          </cell>
        </row>
        <row r="125">
          <cell r="AD125">
            <v>0</v>
          </cell>
        </row>
        <row r="126">
          <cell r="AD126">
            <v>0</v>
          </cell>
        </row>
        <row r="127">
          <cell r="AD127">
            <v>0</v>
          </cell>
        </row>
        <row r="128">
          <cell r="AD128">
            <v>0</v>
          </cell>
        </row>
        <row r="129">
          <cell r="AD129">
            <v>0</v>
          </cell>
        </row>
        <row r="130">
          <cell r="AD130">
            <v>0</v>
          </cell>
        </row>
        <row r="131">
          <cell r="AD131">
            <v>0</v>
          </cell>
        </row>
        <row r="132">
          <cell r="AD132">
            <v>0</v>
          </cell>
        </row>
        <row r="133">
          <cell r="AD133">
            <v>0</v>
          </cell>
        </row>
        <row r="134">
          <cell r="AD134">
            <v>0</v>
          </cell>
        </row>
        <row r="135">
          <cell r="AD135">
            <v>0</v>
          </cell>
        </row>
        <row r="136">
          <cell r="AD136">
            <v>0</v>
          </cell>
        </row>
        <row r="137">
          <cell r="AD137">
            <v>0</v>
          </cell>
        </row>
        <row r="138">
          <cell r="AD138">
            <v>0</v>
          </cell>
        </row>
        <row r="139">
          <cell r="AD139">
            <v>0</v>
          </cell>
        </row>
        <row r="140">
          <cell r="AD140">
            <v>0</v>
          </cell>
        </row>
        <row r="141">
          <cell r="AD141">
            <v>0</v>
          </cell>
        </row>
        <row r="142">
          <cell r="AD142">
            <v>0</v>
          </cell>
        </row>
        <row r="143">
          <cell r="AD143">
            <v>0</v>
          </cell>
        </row>
        <row r="144">
          <cell r="AD144">
            <v>0</v>
          </cell>
        </row>
        <row r="145">
          <cell r="AD145">
            <v>0</v>
          </cell>
        </row>
        <row r="146">
          <cell r="AD146">
            <v>0</v>
          </cell>
        </row>
        <row r="147">
          <cell r="AD147">
            <v>0</v>
          </cell>
        </row>
        <row r="148">
          <cell r="AD148">
            <v>0</v>
          </cell>
        </row>
        <row r="149">
          <cell r="AD149">
            <v>0</v>
          </cell>
        </row>
        <row r="150">
          <cell r="AD150">
            <v>0</v>
          </cell>
        </row>
        <row r="151">
          <cell r="AD151">
            <v>0</v>
          </cell>
        </row>
        <row r="152">
          <cell r="AD152">
            <v>0</v>
          </cell>
        </row>
        <row r="153">
          <cell r="AD153">
            <v>0</v>
          </cell>
        </row>
        <row r="154">
          <cell r="AD154">
            <v>0</v>
          </cell>
        </row>
        <row r="155">
          <cell r="AD155">
            <v>0</v>
          </cell>
        </row>
        <row r="156">
          <cell r="AD156">
            <v>0</v>
          </cell>
        </row>
        <row r="157">
          <cell r="AD157">
            <v>0</v>
          </cell>
        </row>
        <row r="158">
          <cell r="AD158">
            <v>0</v>
          </cell>
        </row>
        <row r="159">
          <cell r="AD159">
            <v>0</v>
          </cell>
        </row>
        <row r="160">
          <cell r="AD160">
            <v>0</v>
          </cell>
        </row>
        <row r="161">
          <cell r="AD161">
            <v>25520.22</v>
          </cell>
        </row>
        <row r="162">
          <cell r="AD162">
            <v>0</v>
          </cell>
        </row>
        <row r="163">
          <cell r="AD163">
            <v>10216.800000000001</v>
          </cell>
        </row>
        <row r="164">
          <cell r="AD164">
            <v>0</v>
          </cell>
        </row>
        <row r="165">
          <cell r="AD165">
            <v>0</v>
          </cell>
        </row>
        <row r="166">
          <cell r="AD166">
            <v>0</v>
          </cell>
        </row>
        <row r="167">
          <cell r="AD167">
            <v>0</v>
          </cell>
        </row>
        <row r="168">
          <cell r="AD168">
            <v>0</v>
          </cell>
        </row>
        <row r="169">
          <cell r="AD169">
            <v>0</v>
          </cell>
        </row>
        <row r="170">
          <cell r="AD170">
            <v>0</v>
          </cell>
        </row>
        <row r="171">
          <cell r="AD171">
            <v>0</v>
          </cell>
        </row>
        <row r="172">
          <cell r="AD172">
            <v>0</v>
          </cell>
        </row>
        <row r="173">
          <cell r="AD173">
            <v>0</v>
          </cell>
        </row>
        <row r="174">
          <cell r="AD174">
            <v>0</v>
          </cell>
        </row>
        <row r="175">
          <cell r="AD175">
            <v>0</v>
          </cell>
        </row>
        <row r="176">
          <cell r="AD176">
            <v>0</v>
          </cell>
        </row>
        <row r="177">
          <cell r="AD177">
            <v>0</v>
          </cell>
        </row>
        <row r="178">
          <cell r="AD178">
            <v>0</v>
          </cell>
        </row>
        <row r="179">
          <cell r="AD179">
            <v>0</v>
          </cell>
        </row>
        <row r="184">
          <cell r="AD184">
            <v>0</v>
          </cell>
        </row>
        <row r="185">
          <cell r="AD185">
            <v>0</v>
          </cell>
        </row>
        <row r="186">
          <cell r="AD186">
            <v>0</v>
          </cell>
        </row>
        <row r="187">
          <cell r="AD187">
            <v>0</v>
          </cell>
        </row>
        <row r="188">
          <cell r="AD188">
            <v>0</v>
          </cell>
        </row>
        <row r="189">
          <cell r="AD189">
            <v>10003.448</v>
          </cell>
        </row>
        <row r="190">
          <cell r="AD190">
            <v>0</v>
          </cell>
        </row>
        <row r="191">
          <cell r="AD191">
            <v>634.08800000000008</v>
          </cell>
        </row>
        <row r="192">
          <cell r="AD192">
            <v>85.54</v>
          </cell>
        </row>
        <row r="193">
          <cell r="AD193">
            <v>1019.2</v>
          </cell>
        </row>
        <row r="194">
          <cell r="AD194">
            <v>0</v>
          </cell>
        </row>
        <row r="195">
          <cell r="AD19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A171" workbookViewId="0">
      <selection activeCell="L192" sqref="L192"/>
    </sheetView>
  </sheetViews>
  <sheetFormatPr baseColWidth="10" defaultRowHeight="14.4" outlineLevelRow="1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48.33203125" style="7" customWidth="1"/>
    <col min="11" max="11" width="18.33203125" style="4" customWidth="1"/>
    <col min="12" max="12" width="18.109375" style="9" customWidth="1"/>
    <col min="13" max="13" width="18.109375" style="24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12"/>
      <c r="M1" s="243"/>
      <c r="N1" s="112"/>
      <c r="O1" s="113"/>
      <c r="P1" s="114"/>
      <c r="Q1" s="114"/>
      <c r="R1" s="114"/>
    </row>
    <row r="2" spans="1:18">
      <c r="L2" s="112"/>
      <c r="M2" s="243"/>
      <c r="N2" s="112"/>
      <c r="O2" s="113"/>
      <c r="P2" s="114"/>
      <c r="Q2" s="114"/>
      <c r="R2" s="114"/>
    </row>
    <row r="3" spans="1:18">
      <c r="L3" s="205"/>
      <c r="M3" s="186"/>
      <c r="N3" s="211"/>
      <c r="O3" s="205"/>
      <c r="P3" s="205"/>
      <c r="Q3" s="205"/>
      <c r="R3" s="205"/>
    </row>
    <row r="4" spans="1:18">
      <c r="L4" s="112"/>
      <c r="M4" s="244"/>
      <c r="N4" s="115"/>
      <c r="O4" s="114"/>
      <c r="P4" s="114"/>
      <c r="Q4" s="114"/>
      <c r="R4" s="114"/>
    </row>
    <row r="5" spans="1:18">
      <c r="B5" s="8" t="s">
        <v>430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377" t="s">
        <v>384</v>
      </c>
      <c r="B7" s="379" t="s">
        <v>0</v>
      </c>
      <c r="C7" s="381" t="s">
        <v>384</v>
      </c>
      <c r="D7" s="12"/>
      <c r="E7" s="120"/>
      <c r="F7" s="120"/>
      <c r="G7" s="120"/>
      <c r="H7" s="120"/>
      <c r="I7" s="13"/>
      <c r="J7" s="14"/>
      <c r="K7" s="206" t="s">
        <v>431</v>
      </c>
      <c r="L7" s="207"/>
      <c r="M7" s="241"/>
      <c r="N7" s="212"/>
    </row>
    <row r="8" spans="1:18" s="17" customFormat="1" ht="43.8" thickBot="1">
      <c r="A8" s="378"/>
      <c r="B8" s="380"/>
      <c r="C8" s="382"/>
      <c r="D8" s="122" t="s">
        <v>2</v>
      </c>
      <c r="E8" s="110" t="s">
        <v>426</v>
      </c>
      <c r="F8" s="110" t="s">
        <v>427</v>
      </c>
      <c r="G8" s="110" t="s">
        <v>428</v>
      </c>
      <c r="H8" s="110" t="s">
        <v>429</v>
      </c>
      <c r="I8" s="123" t="s">
        <v>384</v>
      </c>
      <c r="J8" s="121" t="s">
        <v>3</v>
      </c>
      <c r="K8" s="124" t="s">
        <v>4</v>
      </c>
      <c r="L8" s="125" t="s">
        <v>5</v>
      </c>
      <c r="M8" s="242" t="s">
        <v>6</v>
      </c>
      <c r="N8" s="125" t="s">
        <v>7</v>
      </c>
    </row>
    <row r="9" spans="1:18" ht="15" thickBot="1">
      <c r="A9" s="369">
        <v>2</v>
      </c>
      <c r="B9" s="371" t="s">
        <v>8</v>
      </c>
      <c r="C9" s="373" t="s">
        <v>395</v>
      </c>
      <c r="D9" s="375" t="s">
        <v>9</v>
      </c>
      <c r="E9" s="230">
        <v>2</v>
      </c>
      <c r="F9" s="230" t="s">
        <v>8</v>
      </c>
      <c r="G9" s="231" t="s">
        <v>395</v>
      </c>
      <c r="H9" s="230" t="s">
        <v>9</v>
      </c>
      <c r="I9" s="232" t="s">
        <v>10</v>
      </c>
      <c r="J9" s="233" t="s">
        <v>11</v>
      </c>
      <c r="K9" s="234">
        <f>+'[1]12 - Gastos y costos 2008'!$C$33</f>
        <v>506844174.6482507</v>
      </c>
      <c r="L9" s="24">
        <f>+'[2]5 -Produccion '!$Y$10</f>
        <v>16864</v>
      </c>
      <c r="M9" s="246">
        <f>+L9/(+$L$13+$L$12+$L$11+$L$10+$L$9)</f>
        <v>1</v>
      </c>
      <c r="N9" s="235">
        <f>+K9/L9</f>
        <v>30054.801627623972</v>
      </c>
    </row>
    <row r="10" spans="1:18" ht="15" thickBot="1">
      <c r="A10" s="370"/>
      <c r="B10" s="372"/>
      <c r="C10" s="374"/>
      <c r="D10" s="376"/>
      <c r="E10" s="209">
        <v>2</v>
      </c>
      <c r="F10" s="209" t="s">
        <v>8</v>
      </c>
      <c r="G10" s="128" t="s">
        <v>395</v>
      </c>
      <c r="H10" s="209" t="s">
        <v>9</v>
      </c>
      <c r="I10" s="129" t="s">
        <v>12</v>
      </c>
      <c r="J10" s="130" t="s">
        <v>13</v>
      </c>
      <c r="K10" s="131">
        <v>0</v>
      </c>
      <c r="L10" s="25"/>
      <c r="M10" s="247">
        <f t="shared" ref="M10:M13" si="0">+L10/(+$L$13+$L$12+$L$11+$L$10+$L$9)</f>
        <v>0</v>
      </c>
      <c r="N10" s="235" t="e">
        <f t="shared" ref="N10:N73" si="1">+K10/L10</f>
        <v>#DIV/0!</v>
      </c>
    </row>
    <row r="11" spans="1:18" ht="15" thickBot="1">
      <c r="A11" s="370"/>
      <c r="B11" s="372"/>
      <c r="C11" s="374"/>
      <c r="D11" s="376"/>
      <c r="E11" s="209">
        <v>2</v>
      </c>
      <c r="F11" s="209" t="s">
        <v>8</v>
      </c>
      <c r="G11" s="128" t="s">
        <v>395</v>
      </c>
      <c r="H11" s="209" t="s">
        <v>9</v>
      </c>
      <c r="I11" s="129" t="s">
        <v>14</v>
      </c>
      <c r="J11" s="130" t="s">
        <v>15</v>
      </c>
      <c r="K11" s="131">
        <v>0</v>
      </c>
      <c r="L11" s="25"/>
      <c r="M11" s="247">
        <f t="shared" si="0"/>
        <v>0</v>
      </c>
      <c r="N11" s="235" t="e">
        <f t="shared" si="1"/>
        <v>#DIV/0!</v>
      </c>
    </row>
    <row r="12" spans="1:18" ht="15" thickBot="1">
      <c r="A12" s="370"/>
      <c r="B12" s="372"/>
      <c r="C12" s="374"/>
      <c r="D12" s="376"/>
      <c r="E12" s="209">
        <v>2</v>
      </c>
      <c r="F12" s="209" t="s">
        <v>8</v>
      </c>
      <c r="G12" s="128" t="s">
        <v>395</v>
      </c>
      <c r="H12" s="209" t="s">
        <v>9</v>
      </c>
      <c r="I12" s="129" t="s">
        <v>16</v>
      </c>
      <c r="J12" s="130" t="s">
        <v>17</v>
      </c>
      <c r="K12" s="131">
        <v>0</v>
      </c>
      <c r="L12" s="25"/>
      <c r="M12" s="247">
        <f t="shared" si="0"/>
        <v>0</v>
      </c>
      <c r="N12" s="235" t="e">
        <f t="shared" si="1"/>
        <v>#DIV/0!</v>
      </c>
    </row>
    <row r="13" spans="1:18" ht="15" thickBot="1">
      <c r="A13" s="370"/>
      <c r="B13" s="372"/>
      <c r="C13" s="374"/>
      <c r="D13" s="376"/>
      <c r="E13" s="209">
        <v>2</v>
      </c>
      <c r="F13" s="209" t="s">
        <v>8</v>
      </c>
      <c r="G13" s="128" t="s">
        <v>395</v>
      </c>
      <c r="H13" s="209" t="s">
        <v>9</v>
      </c>
      <c r="I13" s="129" t="s">
        <v>18</v>
      </c>
      <c r="J13" s="130" t="s">
        <v>19</v>
      </c>
      <c r="K13" s="131">
        <v>0</v>
      </c>
      <c r="L13" s="25"/>
      <c r="M13" s="247">
        <f t="shared" si="0"/>
        <v>0</v>
      </c>
      <c r="N13" s="235" t="e">
        <f t="shared" si="1"/>
        <v>#DIV/0!</v>
      </c>
    </row>
    <row r="14" spans="1:18" ht="15" thickBot="1">
      <c r="A14" s="370"/>
      <c r="B14" s="372"/>
      <c r="C14" s="374" t="s">
        <v>396</v>
      </c>
      <c r="D14" s="376" t="s">
        <v>20</v>
      </c>
      <c r="E14" s="209">
        <v>2</v>
      </c>
      <c r="F14" s="209" t="s">
        <v>8</v>
      </c>
      <c r="G14" s="128" t="s">
        <v>396</v>
      </c>
      <c r="H14" s="209" t="s">
        <v>20</v>
      </c>
      <c r="I14" s="129">
        <v>814</v>
      </c>
      <c r="J14" s="130" t="s">
        <v>21</v>
      </c>
      <c r="K14" s="131">
        <f>+'[1]12 - Gastos y costos 2008'!$D$33</f>
        <v>50325011.928746842</v>
      </c>
      <c r="L14" s="25">
        <f>+'[2]5 -Produccion '!$Y$15</f>
        <v>1175.2099999999998</v>
      </c>
      <c r="M14" s="247">
        <f>+L14/(+$L$14+$L$15+$L$16)</f>
        <v>1</v>
      </c>
      <c r="N14" s="235">
        <f t="shared" si="1"/>
        <v>42822.144066802401</v>
      </c>
    </row>
    <row r="15" spans="1:18" ht="15" thickBot="1">
      <c r="A15" s="370"/>
      <c r="B15" s="372"/>
      <c r="C15" s="374"/>
      <c r="D15" s="376"/>
      <c r="E15" s="209">
        <v>2</v>
      </c>
      <c r="F15" s="209" t="s">
        <v>8</v>
      </c>
      <c r="G15" s="128" t="s">
        <v>396</v>
      </c>
      <c r="H15" s="209" t="s">
        <v>20</v>
      </c>
      <c r="I15" s="129" t="s">
        <v>22</v>
      </c>
      <c r="J15" s="130" t="s">
        <v>23</v>
      </c>
      <c r="K15" s="131">
        <v>0</v>
      </c>
      <c r="L15" s="25"/>
      <c r="M15" s="247">
        <f t="shared" ref="M15:M16" si="2">+L15/(+$L$14+$L$15+$L$16)</f>
        <v>0</v>
      </c>
      <c r="N15" s="235" t="e">
        <f t="shared" si="1"/>
        <v>#DIV/0!</v>
      </c>
    </row>
    <row r="16" spans="1:18" ht="15.75" customHeight="1" thickBot="1">
      <c r="A16" s="370"/>
      <c r="B16" s="372"/>
      <c r="C16" s="374"/>
      <c r="D16" s="376"/>
      <c r="E16" s="209">
        <v>2</v>
      </c>
      <c r="F16" s="209" t="s">
        <v>8</v>
      </c>
      <c r="G16" s="128" t="s">
        <v>396</v>
      </c>
      <c r="H16" s="209" t="s">
        <v>20</v>
      </c>
      <c r="I16" s="129" t="s">
        <v>24</v>
      </c>
      <c r="J16" s="130" t="s">
        <v>25</v>
      </c>
      <c r="K16" s="131">
        <v>0</v>
      </c>
      <c r="L16" s="25"/>
      <c r="M16" s="247">
        <f t="shared" si="2"/>
        <v>0</v>
      </c>
      <c r="N16" s="235" t="e">
        <f t="shared" si="1"/>
        <v>#DIV/0!</v>
      </c>
    </row>
    <row r="17" spans="1:15" ht="15.75" customHeight="1" thickBot="1">
      <c r="A17" s="361">
        <v>1</v>
      </c>
      <c r="B17" s="363" t="s">
        <v>26</v>
      </c>
      <c r="C17" s="365" t="s">
        <v>397</v>
      </c>
      <c r="D17" s="366" t="s">
        <v>27</v>
      </c>
      <c r="E17" s="209">
        <v>1</v>
      </c>
      <c r="F17" s="209" t="s">
        <v>26</v>
      </c>
      <c r="G17" s="128" t="s">
        <v>397</v>
      </c>
      <c r="H17" s="209" t="s">
        <v>27</v>
      </c>
      <c r="I17" s="133" t="s">
        <v>28</v>
      </c>
      <c r="J17" s="134" t="s">
        <v>29</v>
      </c>
      <c r="K17" s="135">
        <f>+((+L17/$O$19)*$O$17)</f>
        <v>842973721.06739175</v>
      </c>
      <c r="L17" s="35">
        <f>+'[2]5 -Produccion '!Y18</f>
        <v>717.9</v>
      </c>
      <c r="M17" s="248">
        <f>+L17/($L$17+$L$18+$L$19+$L$20)</f>
        <v>1</v>
      </c>
      <c r="N17" s="235">
        <f t="shared" si="1"/>
        <v>1174221.6479556926</v>
      </c>
      <c r="O17">
        <f>+'[1]12 - Gastos y costos 2008'!$E$33</f>
        <v>842973721.06739175</v>
      </c>
    </row>
    <row r="18" spans="1:15" ht="27" thickBot="1">
      <c r="A18" s="361"/>
      <c r="B18" s="363"/>
      <c r="C18" s="365"/>
      <c r="D18" s="366"/>
      <c r="E18" s="209">
        <v>1</v>
      </c>
      <c r="F18" s="209" t="s">
        <v>26</v>
      </c>
      <c r="G18" s="128" t="s">
        <v>397</v>
      </c>
      <c r="H18" s="209" t="s">
        <v>27</v>
      </c>
      <c r="I18" s="133" t="s">
        <v>30</v>
      </c>
      <c r="J18" s="134" t="s">
        <v>31</v>
      </c>
      <c r="K18" s="135">
        <f t="shared" ref="K18:K20" si="3">+((+L18/$O$19)*$O$17)</f>
        <v>0</v>
      </c>
      <c r="L18" s="35">
        <f>+'[2]5 -Produccion '!Y19</f>
        <v>0</v>
      </c>
      <c r="M18" s="248">
        <f t="shared" ref="M18:M20" si="4">+L18/($L$17+$L$18+$L$19+$L$20)</f>
        <v>0</v>
      </c>
      <c r="N18" s="235" t="e">
        <f t="shared" si="1"/>
        <v>#DIV/0!</v>
      </c>
    </row>
    <row r="19" spans="1:15" ht="27" thickBot="1">
      <c r="A19" s="361"/>
      <c r="B19" s="363"/>
      <c r="C19" s="365"/>
      <c r="D19" s="366"/>
      <c r="E19" s="209">
        <v>1</v>
      </c>
      <c r="F19" s="209" t="s">
        <v>26</v>
      </c>
      <c r="G19" s="128" t="s">
        <v>397</v>
      </c>
      <c r="H19" s="209" t="s">
        <v>27</v>
      </c>
      <c r="I19" s="133" t="s">
        <v>32</v>
      </c>
      <c r="J19" s="134" t="s">
        <v>33</v>
      </c>
      <c r="K19" s="135">
        <f t="shared" si="3"/>
        <v>0</v>
      </c>
      <c r="L19" s="35">
        <f>+'[2]5 -Produccion '!Y20</f>
        <v>0</v>
      </c>
      <c r="M19" s="248">
        <f t="shared" si="4"/>
        <v>0</v>
      </c>
      <c r="N19" s="235" t="e">
        <f t="shared" si="1"/>
        <v>#DIV/0!</v>
      </c>
      <c r="O19" s="197">
        <f>SUM(L17:L20)</f>
        <v>717.9</v>
      </c>
    </row>
    <row r="20" spans="1:15" ht="27" thickBot="1">
      <c r="A20" s="361"/>
      <c r="B20" s="363"/>
      <c r="C20" s="365"/>
      <c r="D20" s="366"/>
      <c r="E20" s="209">
        <v>1</v>
      </c>
      <c r="F20" s="209" t="s">
        <v>26</v>
      </c>
      <c r="G20" s="128" t="s">
        <v>397</v>
      </c>
      <c r="H20" s="209" t="s">
        <v>27</v>
      </c>
      <c r="I20" s="133" t="s">
        <v>34</v>
      </c>
      <c r="J20" s="134" t="s">
        <v>35</v>
      </c>
      <c r="K20" s="135">
        <f t="shared" si="3"/>
        <v>0</v>
      </c>
      <c r="L20" s="35">
        <f>+'[2]5 -Produccion '!Y21</f>
        <v>0</v>
      </c>
      <c r="M20" s="248">
        <f t="shared" si="4"/>
        <v>0</v>
      </c>
      <c r="N20" s="235" t="e">
        <f t="shared" si="1"/>
        <v>#DIV/0!</v>
      </c>
    </row>
    <row r="21" spans="1:15" ht="15" thickBot="1">
      <c r="A21" s="361"/>
      <c r="B21" s="363"/>
      <c r="C21" s="137" t="s">
        <v>398</v>
      </c>
      <c r="D21" s="208" t="s">
        <v>36</v>
      </c>
      <c r="E21" s="209">
        <v>1</v>
      </c>
      <c r="F21" s="209" t="s">
        <v>26</v>
      </c>
      <c r="G21" s="128" t="str">
        <f t="shared" ref="G21:H26" si="5">C21</f>
        <v>1.5</v>
      </c>
      <c r="H21" s="209" t="str">
        <f t="shared" si="5"/>
        <v>Otras actividades extramurales</v>
      </c>
      <c r="I21" s="133">
        <v>906</v>
      </c>
      <c r="J21" s="139" t="s">
        <v>36</v>
      </c>
      <c r="K21" s="135">
        <v>0</v>
      </c>
      <c r="L21" s="35"/>
      <c r="M21" s="248" t="e">
        <f>+L21/L21</f>
        <v>#DIV/0!</v>
      </c>
      <c r="N21" s="235" t="e">
        <f t="shared" si="1"/>
        <v>#DIV/0!</v>
      </c>
    </row>
    <row r="22" spans="1:15" ht="15" thickBot="1">
      <c r="A22" s="361"/>
      <c r="B22" s="363"/>
      <c r="C22" s="365" t="s">
        <v>399</v>
      </c>
      <c r="D22" s="366" t="s">
        <v>37</v>
      </c>
      <c r="E22" s="209">
        <v>1</v>
      </c>
      <c r="F22" s="209" t="s">
        <v>26</v>
      </c>
      <c r="G22" s="128" t="s">
        <v>399</v>
      </c>
      <c r="H22" s="209" t="s">
        <v>37</v>
      </c>
      <c r="I22" s="133">
        <v>334</v>
      </c>
      <c r="J22" s="140" t="s">
        <v>38</v>
      </c>
      <c r="K22" s="135">
        <f>+((+L22/$O$24)*$O$22)</f>
        <v>71948806.658810258</v>
      </c>
      <c r="L22" s="35">
        <f>+'[2]5 -Produccion '!Y23</f>
        <v>12614.42</v>
      </c>
      <c r="M22" s="248">
        <f>+L22/(+$L$22+$L$23+$L$24+$L$25)</f>
        <v>0.28477174320376736</v>
      </c>
      <c r="N22" s="235">
        <f t="shared" si="1"/>
        <v>5703.6951884280261</v>
      </c>
      <c r="O22">
        <f>+'[1]12 - Gastos y costos 2008'!$F$33</f>
        <v>252654304.28372088</v>
      </c>
    </row>
    <row r="23" spans="1:15" ht="15" thickBot="1">
      <c r="A23" s="361"/>
      <c r="B23" s="363"/>
      <c r="C23" s="365"/>
      <c r="D23" s="366"/>
      <c r="E23" s="209">
        <v>1</v>
      </c>
      <c r="F23" s="209" t="s">
        <v>26</v>
      </c>
      <c r="G23" s="128" t="s">
        <v>399</v>
      </c>
      <c r="H23" s="209" t="s">
        <v>37</v>
      </c>
      <c r="I23" s="133">
        <v>909</v>
      </c>
      <c r="J23" s="140" t="s">
        <v>39</v>
      </c>
      <c r="K23" s="135">
        <f t="shared" ref="K23:K25" si="6">+((+L23/$O$24)*$O$22)</f>
        <v>5126937.5309741842</v>
      </c>
      <c r="L23" s="35">
        <f>+'[2]5 -Produccion '!Y24</f>
        <v>898.88</v>
      </c>
      <c r="M23" s="248">
        <f t="shared" ref="M23:M25" si="7">+L23/(+$L$22+$L$23+$L$24+$L$25)</f>
        <v>2.0292302343746474E-2</v>
      </c>
      <c r="N23" s="235">
        <f t="shared" si="1"/>
        <v>5703.6951884280261</v>
      </c>
    </row>
    <row r="24" spans="1:15" ht="15" thickBot="1">
      <c r="A24" s="361"/>
      <c r="B24" s="363"/>
      <c r="C24" s="365"/>
      <c r="D24" s="366"/>
      <c r="E24" s="209">
        <v>1</v>
      </c>
      <c r="F24" s="209" t="s">
        <v>26</v>
      </c>
      <c r="G24" s="128" t="s">
        <v>399</v>
      </c>
      <c r="H24" s="209" t="s">
        <v>37</v>
      </c>
      <c r="I24" s="133">
        <v>910</v>
      </c>
      <c r="J24" s="140" t="s">
        <v>40</v>
      </c>
      <c r="K24" s="135">
        <f t="shared" si="6"/>
        <v>2811351.3583761742</v>
      </c>
      <c r="L24" s="35">
        <f>+'[2]5 -Produccion '!Y25</f>
        <v>492.90000000000003</v>
      </c>
      <c r="M24" s="248">
        <f t="shared" si="7"/>
        <v>1.1127264846511923E-2</v>
      </c>
      <c r="N24" s="235">
        <f t="shared" si="1"/>
        <v>5703.6951884280261</v>
      </c>
      <c r="O24" s="197">
        <f>SUM(L22:L25)</f>
        <v>44296.6</v>
      </c>
    </row>
    <row r="25" spans="1:15" ht="15" thickBot="1">
      <c r="A25" s="361"/>
      <c r="B25" s="363"/>
      <c r="C25" s="365"/>
      <c r="D25" s="366"/>
      <c r="E25" s="209">
        <v>1</v>
      </c>
      <c r="F25" s="209" t="s">
        <v>26</v>
      </c>
      <c r="G25" s="128" t="s">
        <v>399</v>
      </c>
      <c r="H25" s="209" t="s">
        <v>37</v>
      </c>
      <c r="I25" s="133">
        <v>911</v>
      </c>
      <c r="J25" s="140" t="s">
        <v>41</v>
      </c>
      <c r="K25" s="135">
        <f t="shared" si="6"/>
        <v>172767208.73556027</v>
      </c>
      <c r="L25" s="35">
        <f>+'[2]5 -Produccion '!Y26</f>
        <v>30290.400000000001</v>
      </c>
      <c r="M25" s="248">
        <f t="shared" si="7"/>
        <v>0.6838086896059743</v>
      </c>
      <c r="N25" s="235">
        <f t="shared" si="1"/>
        <v>5703.6951884280252</v>
      </c>
    </row>
    <row r="26" spans="1:15" ht="27" thickBot="1">
      <c r="A26" s="361"/>
      <c r="B26" s="363"/>
      <c r="C26" s="137" t="s">
        <v>400</v>
      </c>
      <c r="D26" s="208" t="s">
        <v>42</v>
      </c>
      <c r="E26" s="209">
        <v>1</v>
      </c>
      <c r="F26" s="209" t="s">
        <v>26</v>
      </c>
      <c r="G26" s="128" t="str">
        <f t="shared" si="5"/>
        <v>1.1</v>
      </c>
      <c r="H26" s="209" t="str">
        <f t="shared" si="5"/>
        <v>Consulta externa y procedimientos</v>
      </c>
      <c r="I26" s="133">
        <v>328</v>
      </c>
      <c r="J26" s="140" t="s">
        <v>43</v>
      </c>
      <c r="K26" s="135">
        <f>+'[1]12 - Gastos y costos 2008'!$E$33</f>
        <v>842973721.06739175</v>
      </c>
      <c r="L26" s="35">
        <f>+'[2]5 -Produccion '!$Y$27</f>
        <v>26251.68</v>
      </c>
      <c r="M26" s="248">
        <f>+L26/L26</f>
        <v>1</v>
      </c>
      <c r="N26" s="235">
        <f t="shared" si="1"/>
        <v>32111.229493403534</v>
      </c>
    </row>
    <row r="27" spans="1:15" ht="15" thickBot="1">
      <c r="A27" s="361"/>
      <c r="B27" s="363"/>
      <c r="C27" s="365" t="s">
        <v>401</v>
      </c>
      <c r="D27" s="366" t="s">
        <v>44</v>
      </c>
      <c r="E27" s="209">
        <v>1</v>
      </c>
      <c r="F27" s="209" t="s">
        <v>26</v>
      </c>
      <c r="G27" s="128" t="s">
        <v>401</v>
      </c>
      <c r="H27" s="209" t="s">
        <v>44</v>
      </c>
      <c r="I27" s="133" t="s">
        <v>45</v>
      </c>
      <c r="J27" s="134" t="s">
        <v>46</v>
      </c>
      <c r="K27" s="135"/>
      <c r="L27" s="35"/>
      <c r="M27" s="248" t="e">
        <f>+L27/SUM($L$27:$L$105)</f>
        <v>#DIV/0!</v>
      </c>
      <c r="N27" s="235" t="e">
        <f t="shared" si="1"/>
        <v>#DIV/0!</v>
      </c>
    </row>
    <row r="28" spans="1:15" ht="15" hidden="1" outlineLevel="1" thickBot="1">
      <c r="A28" s="361"/>
      <c r="B28" s="363"/>
      <c r="C28" s="365"/>
      <c r="D28" s="366"/>
      <c r="E28" s="209">
        <v>1</v>
      </c>
      <c r="F28" s="209" t="s">
        <v>26</v>
      </c>
      <c r="G28" s="128" t="s">
        <v>401</v>
      </c>
      <c r="H28" s="209" t="s">
        <v>44</v>
      </c>
      <c r="I28" s="133" t="s">
        <v>47</v>
      </c>
      <c r="J28" s="134" t="s">
        <v>48</v>
      </c>
      <c r="K28" s="135"/>
      <c r="L28" s="35"/>
      <c r="M28" s="248" t="e">
        <f t="shared" ref="M28:M91" si="8">+L28/SUM($L$27:$L$105)</f>
        <v>#DIV/0!</v>
      </c>
      <c r="N28" s="235" t="e">
        <f t="shared" si="1"/>
        <v>#DIV/0!</v>
      </c>
    </row>
    <row r="29" spans="1:15" ht="15" hidden="1" outlineLevel="1" thickBot="1">
      <c r="A29" s="361"/>
      <c r="B29" s="363"/>
      <c r="C29" s="365"/>
      <c r="D29" s="366"/>
      <c r="E29" s="209">
        <v>1</v>
      </c>
      <c r="F29" s="209" t="s">
        <v>26</v>
      </c>
      <c r="G29" s="128" t="s">
        <v>401</v>
      </c>
      <c r="H29" s="209" t="s">
        <v>44</v>
      </c>
      <c r="I29" s="133" t="s">
        <v>49</v>
      </c>
      <c r="J29" s="134" t="s">
        <v>50</v>
      </c>
      <c r="K29" s="135"/>
      <c r="L29" s="35"/>
      <c r="M29" s="248" t="e">
        <f t="shared" si="8"/>
        <v>#DIV/0!</v>
      </c>
      <c r="N29" s="235" t="e">
        <f t="shared" si="1"/>
        <v>#DIV/0!</v>
      </c>
    </row>
    <row r="30" spans="1:15" ht="15" hidden="1" outlineLevel="1" thickBot="1">
      <c r="A30" s="361"/>
      <c r="B30" s="363"/>
      <c r="C30" s="365"/>
      <c r="D30" s="366"/>
      <c r="E30" s="209">
        <v>1</v>
      </c>
      <c r="F30" s="209" t="s">
        <v>26</v>
      </c>
      <c r="G30" s="128" t="s">
        <v>401</v>
      </c>
      <c r="H30" s="209" t="s">
        <v>44</v>
      </c>
      <c r="I30" s="133" t="s">
        <v>51</v>
      </c>
      <c r="J30" s="134" t="s">
        <v>52</v>
      </c>
      <c r="K30" s="135"/>
      <c r="L30" s="35"/>
      <c r="M30" s="248" t="e">
        <f t="shared" si="8"/>
        <v>#DIV/0!</v>
      </c>
      <c r="N30" s="235" t="e">
        <f t="shared" si="1"/>
        <v>#DIV/0!</v>
      </c>
    </row>
    <row r="31" spans="1:15" ht="15" hidden="1" outlineLevel="1" thickBot="1">
      <c r="A31" s="361"/>
      <c r="B31" s="363"/>
      <c r="C31" s="365"/>
      <c r="D31" s="366"/>
      <c r="E31" s="209">
        <v>1</v>
      </c>
      <c r="F31" s="209" t="s">
        <v>26</v>
      </c>
      <c r="G31" s="128" t="s">
        <v>401</v>
      </c>
      <c r="H31" s="209" t="s">
        <v>44</v>
      </c>
      <c r="I31" s="133" t="s">
        <v>53</v>
      </c>
      <c r="J31" s="134" t="s">
        <v>54</v>
      </c>
      <c r="K31" s="135"/>
      <c r="L31" s="35"/>
      <c r="M31" s="248" t="e">
        <f t="shared" si="8"/>
        <v>#DIV/0!</v>
      </c>
      <c r="N31" s="235" t="e">
        <f t="shared" si="1"/>
        <v>#DIV/0!</v>
      </c>
    </row>
    <row r="32" spans="1:15" ht="15" hidden="1" outlineLevel="1" thickBot="1">
      <c r="A32" s="361"/>
      <c r="B32" s="363"/>
      <c r="C32" s="365"/>
      <c r="D32" s="366"/>
      <c r="E32" s="209">
        <v>1</v>
      </c>
      <c r="F32" s="209" t="s">
        <v>26</v>
      </c>
      <c r="G32" s="128" t="s">
        <v>401</v>
      </c>
      <c r="H32" s="209" t="s">
        <v>44</v>
      </c>
      <c r="I32" s="133" t="s">
        <v>55</v>
      </c>
      <c r="J32" s="134" t="s">
        <v>56</v>
      </c>
      <c r="K32" s="135"/>
      <c r="L32" s="35"/>
      <c r="M32" s="248" t="e">
        <f t="shared" si="8"/>
        <v>#DIV/0!</v>
      </c>
      <c r="N32" s="235" t="e">
        <f t="shared" si="1"/>
        <v>#DIV/0!</v>
      </c>
    </row>
    <row r="33" spans="1:14" ht="15" hidden="1" outlineLevel="1" thickBot="1">
      <c r="A33" s="361"/>
      <c r="B33" s="363"/>
      <c r="C33" s="365"/>
      <c r="D33" s="366"/>
      <c r="E33" s="209">
        <v>1</v>
      </c>
      <c r="F33" s="209" t="s">
        <v>26</v>
      </c>
      <c r="G33" s="128" t="s">
        <v>401</v>
      </c>
      <c r="H33" s="209" t="s">
        <v>44</v>
      </c>
      <c r="I33" s="133" t="s">
        <v>57</v>
      </c>
      <c r="J33" s="134" t="s">
        <v>58</v>
      </c>
      <c r="K33" s="135"/>
      <c r="L33" s="35"/>
      <c r="M33" s="248" t="e">
        <f t="shared" si="8"/>
        <v>#DIV/0!</v>
      </c>
      <c r="N33" s="235" t="e">
        <f t="shared" si="1"/>
        <v>#DIV/0!</v>
      </c>
    </row>
    <row r="34" spans="1:14" ht="15" hidden="1" outlineLevel="1" thickBot="1">
      <c r="A34" s="361"/>
      <c r="B34" s="363"/>
      <c r="C34" s="365"/>
      <c r="D34" s="366"/>
      <c r="E34" s="209">
        <v>1</v>
      </c>
      <c r="F34" s="209" t="s">
        <v>26</v>
      </c>
      <c r="G34" s="128" t="s">
        <v>401</v>
      </c>
      <c r="H34" s="209" t="s">
        <v>44</v>
      </c>
      <c r="I34" s="133" t="s">
        <v>59</v>
      </c>
      <c r="J34" s="134" t="s">
        <v>60</v>
      </c>
      <c r="K34" s="135"/>
      <c r="L34" s="35"/>
      <c r="M34" s="248" t="e">
        <f t="shared" si="8"/>
        <v>#DIV/0!</v>
      </c>
      <c r="N34" s="235" t="e">
        <f t="shared" si="1"/>
        <v>#DIV/0!</v>
      </c>
    </row>
    <row r="35" spans="1:14" ht="15" hidden="1" outlineLevel="1" thickBot="1">
      <c r="A35" s="361"/>
      <c r="B35" s="363"/>
      <c r="C35" s="365"/>
      <c r="D35" s="366"/>
      <c r="E35" s="209">
        <v>1</v>
      </c>
      <c r="F35" s="209" t="s">
        <v>26</v>
      </c>
      <c r="G35" s="128" t="s">
        <v>401</v>
      </c>
      <c r="H35" s="209" t="s">
        <v>44</v>
      </c>
      <c r="I35" s="133" t="s">
        <v>61</v>
      </c>
      <c r="J35" s="134" t="s">
        <v>62</v>
      </c>
      <c r="K35" s="135"/>
      <c r="L35" s="35"/>
      <c r="M35" s="248" t="e">
        <f t="shared" si="8"/>
        <v>#DIV/0!</v>
      </c>
      <c r="N35" s="235" t="e">
        <f t="shared" si="1"/>
        <v>#DIV/0!</v>
      </c>
    </row>
    <row r="36" spans="1:14" ht="15" hidden="1" outlineLevel="1" thickBot="1">
      <c r="A36" s="361"/>
      <c r="B36" s="363"/>
      <c r="C36" s="365"/>
      <c r="D36" s="366"/>
      <c r="E36" s="209">
        <v>1</v>
      </c>
      <c r="F36" s="209" t="s">
        <v>26</v>
      </c>
      <c r="G36" s="128" t="s">
        <v>401</v>
      </c>
      <c r="H36" s="209" t="s">
        <v>44</v>
      </c>
      <c r="I36" s="133" t="s">
        <v>63</v>
      </c>
      <c r="J36" s="134" t="s">
        <v>64</v>
      </c>
      <c r="K36" s="135"/>
      <c r="L36" s="35"/>
      <c r="M36" s="248" t="e">
        <f t="shared" si="8"/>
        <v>#DIV/0!</v>
      </c>
      <c r="N36" s="235" t="e">
        <f t="shared" si="1"/>
        <v>#DIV/0!</v>
      </c>
    </row>
    <row r="37" spans="1:14" ht="15" hidden="1" outlineLevel="1" thickBot="1">
      <c r="A37" s="361"/>
      <c r="B37" s="363"/>
      <c r="C37" s="365"/>
      <c r="D37" s="366"/>
      <c r="E37" s="209">
        <v>1</v>
      </c>
      <c r="F37" s="209" t="s">
        <v>26</v>
      </c>
      <c r="G37" s="128" t="s">
        <v>401</v>
      </c>
      <c r="H37" s="209" t="s">
        <v>44</v>
      </c>
      <c r="I37" s="133" t="s">
        <v>65</v>
      </c>
      <c r="J37" s="134" t="s">
        <v>66</v>
      </c>
      <c r="K37" s="135"/>
      <c r="L37" s="35"/>
      <c r="M37" s="248" t="e">
        <f t="shared" si="8"/>
        <v>#DIV/0!</v>
      </c>
      <c r="N37" s="235" t="e">
        <f t="shared" si="1"/>
        <v>#DIV/0!</v>
      </c>
    </row>
    <row r="38" spans="1:14" ht="15" hidden="1" outlineLevel="1" thickBot="1">
      <c r="A38" s="361"/>
      <c r="B38" s="363"/>
      <c r="C38" s="365"/>
      <c r="D38" s="366"/>
      <c r="E38" s="209">
        <v>1</v>
      </c>
      <c r="F38" s="209" t="s">
        <v>26</v>
      </c>
      <c r="G38" s="128" t="s">
        <v>401</v>
      </c>
      <c r="H38" s="209" t="s">
        <v>44</v>
      </c>
      <c r="I38" s="133" t="s">
        <v>67</v>
      </c>
      <c r="J38" s="134" t="s">
        <v>68</v>
      </c>
      <c r="K38" s="135"/>
      <c r="L38" s="35"/>
      <c r="M38" s="248" t="e">
        <f t="shared" si="8"/>
        <v>#DIV/0!</v>
      </c>
      <c r="N38" s="235" t="e">
        <f t="shared" si="1"/>
        <v>#DIV/0!</v>
      </c>
    </row>
    <row r="39" spans="1:14" ht="15" hidden="1" outlineLevel="1" thickBot="1">
      <c r="A39" s="361"/>
      <c r="B39" s="363"/>
      <c r="C39" s="365"/>
      <c r="D39" s="366"/>
      <c r="E39" s="209">
        <v>1</v>
      </c>
      <c r="F39" s="209" t="s">
        <v>26</v>
      </c>
      <c r="G39" s="128" t="s">
        <v>401</v>
      </c>
      <c r="H39" s="209" t="s">
        <v>44</v>
      </c>
      <c r="I39" s="133" t="s">
        <v>69</v>
      </c>
      <c r="J39" s="134" t="s">
        <v>70</v>
      </c>
      <c r="K39" s="135"/>
      <c r="L39" s="35"/>
      <c r="M39" s="248" t="e">
        <f t="shared" si="8"/>
        <v>#DIV/0!</v>
      </c>
      <c r="N39" s="235" t="e">
        <f t="shared" si="1"/>
        <v>#DIV/0!</v>
      </c>
    </row>
    <row r="40" spans="1:14" ht="15" hidden="1" outlineLevel="1" thickBot="1">
      <c r="A40" s="361"/>
      <c r="B40" s="363"/>
      <c r="C40" s="365"/>
      <c r="D40" s="366"/>
      <c r="E40" s="209">
        <v>1</v>
      </c>
      <c r="F40" s="209" t="s">
        <v>26</v>
      </c>
      <c r="G40" s="128" t="s">
        <v>401</v>
      </c>
      <c r="H40" s="209" t="s">
        <v>44</v>
      </c>
      <c r="I40" s="133" t="s">
        <v>71</v>
      </c>
      <c r="J40" s="134" t="s">
        <v>72</v>
      </c>
      <c r="K40" s="135"/>
      <c r="L40" s="35"/>
      <c r="M40" s="248" t="e">
        <f t="shared" si="8"/>
        <v>#DIV/0!</v>
      </c>
      <c r="N40" s="235" t="e">
        <f t="shared" si="1"/>
        <v>#DIV/0!</v>
      </c>
    </row>
    <row r="41" spans="1:14" ht="15" hidden="1" outlineLevel="1" thickBot="1">
      <c r="A41" s="361"/>
      <c r="B41" s="363"/>
      <c r="C41" s="365"/>
      <c r="D41" s="366"/>
      <c r="E41" s="209">
        <v>1</v>
      </c>
      <c r="F41" s="209" t="s">
        <v>26</v>
      </c>
      <c r="G41" s="128" t="s">
        <v>401</v>
      </c>
      <c r="H41" s="209" t="s">
        <v>44</v>
      </c>
      <c r="I41" s="133" t="s">
        <v>73</v>
      </c>
      <c r="J41" s="134" t="s">
        <v>74</v>
      </c>
      <c r="K41" s="135"/>
      <c r="L41" s="35"/>
      <c r="M41" s="248" t="e">
        <f t="shared" si="8"/>
        <v>#DIV/0!</v>
      </c>
      <c r="N41" s="235" t="e">
        <f t="shared" si="1"/>
        <v>#DIV/0!</v>
      </c>
    </row>
    <row r="42" spans="1:14" ht="15" hidden="1" outlineLevel="1" thickBot="1">
      <c r="A42" s="361"/>
      <c r="B42" s="363"/>
      <c r="C42" s="365"/>
      <c r="D42" s="366"/>
      <c r="E42" s="209">
        <v>1</v>
      </c>
      <c r="F42" s="209" t="s">
        <v>26</v>
      </c>
      <c r="G42" s="128" t="s">
        <v>401</v>
      </c>
      <c r="H42" s="209" t="s">
        <v>44</v>
      </c>
      <c r="I42" s="133" t="s">
        <v>75</v>
      </c>
      <c r="J42" s="134" t="s">
        <v>76</v>
      </c>
      <c r="K42" s="135"/>
      <c r="L42" s="35"/>
      <c r="M42" s="248" t="e">
        <f t="shared" si="8"/>
        <v>#DIV/0!</v>
      </c>
      <c r="N42" s="235" t="e">
        <f t="shared" si="1"/>
        <v>#DIV/0!</v>
      </c>
    </row>
    <row r="43" spans="1:14" ht="15" hidden="1" outlineLevel="1" thickBot="1">
      <c r="A43" s="361"/>
      <c r="B43" s="363"/>
      <c r="C43" s="365"/>
      <c r="D43" s="366"/>
      <c r="E43" s="209">
        <v>1</v>
      </c>
      <c r="F43" s="209" t="s">
        <v>26</v>
      </c>
      <c r="G43" s="128" t="s">
        <v>401</v>
      </c>
      <c r="H43" s="209" t="s">
        <v>44</v>
      </c>
      <c r="I43" s="133" t="s">
        <v>77</v>
      </c>
      <c r="J43" s="134" t="s">
        <v>78</v>
      </c>
      <c r="K43" s="135"/>
      <c r="L43" s="35"/>
      <c r="M43" s="248" t="e">
        <f t="shared" si="8"/>
        <v>#DIV/0!</v>
      </c>
      <c r="N43" s="235" t="e">
        <f t="shared" si="1"/>
        <v>#DIV/0!</v>
      </c>
    </row>
    <row r="44" spans="1:14" ht="15" hidden="1" outlineLevel="1" thickBot="1">
      <c r="A44" s="361"/>
      <c r="B44" s="363"/>
      <c r="C44" s="365"/>
      <c r="D44" s="366"/>
      <c r="E44" s="209">
        <v>1</v>
      </c>
      <c r="F44" s="209" t="s">
        <v>26</v>
      </c>
      <c r="G44" s="128" t="s">
        <v>401</v>
      </c>
      <c r="H44" s="209" t="s">
        <v>44</v>
      </c>
      <c r="I44" s="133" t="s">
        <v>79</v>
      </c>
      <c r="J44" s="134" t="s">
        <v>80</v>
      </c>
      <c r="K44" s="135"/>
      <c r="L44" s="35"/>
      <c r="M44" s="248" t="e">
        <f t="shared" si="8"/>
        <v>#DIV/0!</v>
      </c>
      <c r="N44" s="235" t="e">
        <f t="shared" si="1"/>
        <v>#DIV/0!</v>
      </c>
    </row>
    <row r="45" spans="1:14" ht="15" hidden="1" outlineLevel="1" thickBot="1">
      <c r="A45" s="361"/>
      <c r="B45" s="363"/>
      <c r="C45" s="365"/>
      <c r="D45" s="366"/>
      <c r="E45" s="209">
        <v>1</v>
      </c>
      <c r="F45" s="209" t="s">
        <v>26</v>
      </c>
      <c r="G45" s="128" t="s">
        <v>401</v>
      </c>
      <c r="H45" s="209" t="s">
        <v>44</v>
      </c>
      <c r="I45" s="133" t="s">
        <v>81</v>
      </c>
      <c r="J45" s="134" t="s">
        <v>82</v>
      </c>
      <c r="K45" s="135"/>
      <c r="L45" s="35"/>
      <c r="M45" s="248" t="e">
        <f t="shared" si="8"/>
        <v>#DIV/0!</v>
      </c>
      <c r="N45" s="235" t="e">
        <f t="shared" si="1"/>
        <v>#DIV/0!</v>
      </c>
    </row>
    <row r="46" spans="1:14" ht="15" hidden="1" outlineLevel="1" thickBot="1">
      <c r="A46" s="361"/>
      <c r="B46" s="363"/>
      <c r="C46" s="365"/>
      <c r="D46" s="366"/>
      <c r="E46" s="209">
        <v>1</v>
      </c>
      <c r="F46" s="209" t="s">
        <v>26</v>
      </c>
      <c r="G46" s="128" t="s">
        <v>401</v>
      </c>
      <c r="H46" s="209" t="s">
        <v>44</v>
      </c>
      <c r="I46" s="133" t="s">
        <v>83</v>
      </c>
      <c r="J46" s="134" t="s">
        <v>84</v>
      </c>
      <c r="K46" s="135"/>
      <c r="L46" s="35"/>
      <c r="M46" s="248" t="e">
        <f t="shared" si="8"/>
        <v>#DIV/0!</v>
      </c>
      <c r="N46" s="235" t="e">
        <f t="shared" si="1"/>
        <v>#DIV/0!</v>
      </c>
    </row>
    <row r="47" spans="1:14" ht="15" hidden="1" outlineLevel="1" thickBot="1">
      <c r="A47" s="361"/>
      <c r="B47" s="363"/>
      <c r="C47" s="365"/>
      <c r="D47" s="366"/>
      <c r="E47" s="209">
        <v>1</v>
      </c>
      <c r="F47" s="209" t="s">
        <v>26</v>
      </c>
      <c r="G47" s="128" t="s">
        <v>401</v>
      </c>
      <c r="H47" s="209" t="s">
        <v>44</v>
      </c>
      <c r="I47" s="133" t="s">
        <v>85</v>
      </c>
      <c r="J47" s="134" t="s">
        <v>86</v>
      </c>
      <c r="K47" s="135"/>
      <c r="L47" s="35"/>
      <c r="M47" s="248" t="e">
        <f t="shared" si="8"/>
        <v>#DIV/0!</v>
      </c>
      <c r="N47" s="235" t="e">
        <f t="shared" si="1"/>
        <v>#DIV/0!</v>
      </c>
    </row>
    <row r="48" spans="1:14" ht="15" hidden="1" outlineLevel="1" thickBot="1">
      <c r="A48" s="361"/>
      <c r="B48" s="363"/>
      <c r="C48" s="365"/>
      <c r="D48" s="366"/>
      <c r="E48" s="209">
        <v>1</v>
      </c>
      <c r="F48" s="209" t="s">
        <v>26</v>
      </c>
      <c r="G48" s="128" t="s">
        <v>401</v>
      </c>
      <c r="H48" s="209" t="s">
        <v>44</v>
      </c>
      <c r="I48" s="133" t="s">
        <v>87</v>
      </c>
      <c r="J48" s="134" t="s">
        <v>88</v>
      </c>
      <c r="K48" s="135"/>
      <c r="L48" s="35"/>
      <c r="M48" s="248" t="e">
        <f t="shared" si="8"/>
        <v>#DIV/0!</v>
      </c>
      <c r="N48" s="235" t="e">
        <f t="shared" si="1"/>
        <v>#DIV/0!</v>
      </c>
    </row>
    <row r="49" spans="1:14" ht="15" hidden="1" outlineLevel="1" thickBot="1">
      <c r="A49" s="361"/>
      <c r="B49" s="363"/>
      <c r="C49" s="365"/>
      <c r="D49" s="366"/>
      <c r="E49" s="209">
        <v>1</v>
      </c>
      <c r="F49" s="209" t="s">
        <v>26</v>
      </c>
      <c r="G49" s="128" t="s">
        <v>401</v>
      </c>
      <c r="H49" s="209" t="s">
        <v>44</v>
      </c>
      <c r="I49" s="133" t="s">
        <v>89</v>
      </c>
      <c r="J49" s="134" t="s">
        <v>90</v>
      </c>
      <c r="K49" s="135"/>
      <c r="L49" s="35"/>
      <c r="M49" s="248" t="e">
        <f t="shared" si="8"/>
        <v>#DIV/0!</v>
      </c>
      <c r="N49" s="235" t="e">
        <f t="shared" si="1"/>
        <v>#DIV/0!</v>
      </c>
    </row>
    <row r="50" spans="1:14" ht="15" hidden="1" outlineLevel="1" thickBot="1">
      <c r="A50" s="361"/>
      <c r="B50" s="363"/>
      <c r="C50" s="365"/>
      <c r="D50" s="366"/>
      <c r="E50" s="209">
        <v>1</v>
      </c>
      <c r="F50" s="209" t="s">
        <v>26</v>
      </c>
      <c r="G50" s="128" t="s">
        <v>401</v>
      </c>
      <c r="H50" s="209" t="s">
        <v>44</v>
      </c>
      <c r="I50" s="133" t="s">
        <v>91</v>
      </c>
      <c r="J50" s="134" t="s">
        <v>92</v>
      </c>
      <c r="K50" s="135"/>
      <c r="L50" s="35"/>
      <c r="M50" s="248" t="e">
        <f t="shared" si="8"/>
        <v>#DIV/0!</v>
      </c>
      <c r="N50" s="235" t="e">
        <f t="shared" si="1"/>
        <v>#DIV/0!</v>
      </c>
    </row>
    <row r="51" spans="1:14" ht="15" hidden="1" outlineLevel="1" thickBot="1">
      <c r="A51" s="361"/>
      <c r="B51" s="363"/>
      <c r="C51" s="365"/>
      <c r="D51" s="366"/>
      <c r="E51" s="209">
        <v>1</v>
      </c>
      <c r="F51" s="209" t="s">
        <v>26</v>
      </c>
      <c r="G51" s="128" t="s">
        <v>401</v>
      </c>
      <c r="H51" s="209" t="s">
        <v>44</v>
      </c>
      <c r="I51" s="133" t="s">
        <v>93</v>
      </c>
      <c r="J51" s="134" t="s">
        <v>94</v>
      </c>
      <c r="K51" s="135"/>
      <c r="L51" s="35"/>
      <c r="M51" s="248" t="e">
        <f t="shared" si="8"/>
        <v>#DIV/0!</v>
      </c>
      <c r="N51" s="235" t="e">
        <f t="shared" si="1"/>
        <v>#DIV/0!</v>
      </c>
    </row>
    <row r="52" spans="1:14" ht="15" hidden="1" outlineLevel="1" thickBot="1">
      <c r="A52" s="361"/>
      <c r="B52" s="363"/>
      <c r="C52" s="365"/>
      <c r="D52" s="366"/>
      <c r="E52" s="209">
        <v>1</v>
      </c>
      <c r="F52" s="209" t="s">
        <v>26</v>
      </c>
      <c r="G52" s="128" t="s">
        <v>401</v>
      </c>
      <c r="H52" s="209" t="s">
        <v>44</v>
      </c>
      <c r="I52" s="133" t="s">
        <v>95</v>
      </c>
      <c r="J52" s="134" t="s">
        <v>96</v>
      </c>
      <c r="K52" s="135"/>
      <c r="L52" s="35"/>
      <c r="M52" s="248" t="e">
        <f t="shared" si="8"/>
        <v>#DIV/0!</v>
      </c>
      <c r="N52" s="235" t="e">
        <f t="shared" si="1"/>
        <v>#DIV/0!</v>
      </c>
    </row>
    <row r="53" spans="1:14" ht="15" hidden="1" outlineLevel="1" thickBot="1">
      <c r="A53" s="361"/>
      <c r="B53" s="363"/>
      <c r="C53" s="365"/>
      <c r="D53" s="366"/>
      <c r="E53" s="209">
        <v>1</v>
      </c>
      <c r="F53" s="209" t="s">
        <v>26</v>
      </c>
      <c r="G53" s="128" t="s">
        <v>401</v>
      </c>
      <c r="H53" s="209" t="s">
        <v>44</v>
      </c>
      <c r="I53" s="133" t="s">
        <v>97</v>
      </c>
      <c r="J53" s="134" t="s">
        <v>98</v>
      </c>
      <c r="K53" s="135"/>
      <c r="L53" s="35"/>
      <c r="M53" s="248" t="e">
        <f t="shared" si="8"/>
        <v>#DIV/0!</v>
      </c>
      <c r="N53" s="235" t="e">
        <f t="shared" si="1"/>
        <v>#DIV/0!</v>
      </c>
    </row>
    <row r="54" spans="1:14" ht="15" hidden="1" outlineLevel="1" thickBot="1">
      <c r="A54" s="361"/>
      <c r="B54" s="363"/>
      <c r="C54" s="365"/>
      <c r="D54" s="366"/>
      <c r="E54" s="209">
        <v>1</v>
      </c>
      <c r="F54" s="209" t="s">
        <v>26</v>
      </c>
      <c r="G54" s="128" t="s">
        <v>401</v>
      </c>
      <c r="H54" s="209" t="s">
        <v>44</v>
      </c>
      <c r="I54" s="133" t="s">
        <v>99</v>
      </c>
      <c r="J54" s="134" t="s">
        <v>100</v>
      </c>
      <c r="K54" s="135"/>
      <c r="L54" s="35"/>
      <c r="M54" s="248" t="e">
        <f t="shared" si="8"/>
        <v>#DIV/0!</v>
      </c>
      <c r="N54" s="235" t="e">
        <f t="shared" si="1"/>
        <v>#DIV/0!</v>
      </c>
    </row>
    <row r="55" spans="1:14" ht="15" hidden="1" outlineLevel="1" thickBot="1">
      <c r="A55" s="361"/>
      <c r="B55" s="363"/>
      <c r="C55" s="365"/>
      <c r="D55" s="366"/>
      <c r="E55" s="209">
        <v>1</v>
      </c>
      <c r="F55" s="209" t="s">
        <v>26</v>
      </c>
      <c r="G55" s="128" t="s">
        <v>401</v>
      </c>
      <c r="H55" s="209" t="s">
        <v>44</v>
      </c>
      <c r="I55" s="133" t="s">
        <v>101</v>
      </c>
      <c r="J55" s="134" t="s">
        <v>102</v>
      </c>
      <c r="K55" s="135"/>
      <c r="L55" s="35"/>
      <c r="M55" s="248" t="e">
        <f t="shared" si="8"/>
        <v>#DIV/0!</v>
      </c>
      <c r="N55" s="235" t="e">
        <f t="shared" si="1"/>
        <v>#DIV/0!</v>
      </c>
    </row>
    <row r="56" spans="1:14" ht="15" hidden="1" outlineLevel="1" thickBot="1">
      <c r="A56" s="361"/>
      <c r="B56" s="363"/>
      <c r="C56" s="365"/>
      <c r="D56" s="366"/>
      <c r="E56" s="209">
        <v>1</v>
      </c>
      <c r="F56" s="209" t="s">
        <v>26</v>
      </c>
      <c r="G56" s="128" t="s">
        <v>401</v>
      </c>
      <c r="H56" s="209" t="s">
        <v>44</v>
      </c>
      <c r="I56" s="133" t="s">
        <v>103</v>
      </c>
      <c r="J56" s="134" t="s">
        <v>104</v>
      </c>
      <c r="K56" s="135"/>
      <c r="L56" s="35"/>
      <c r="M56" s="248" t="e">
        <f t="shared" si="8"/>
        <v>#DIV/0!</v>
      </c>
      <c r="N56" s="235" t="e">
        <f t="shared" si="1"/>
        <v>#DIV/0!</v>
      </c>
    </row>
    <row r="57" spans="1:14" ht="15" hidden="1" outlineLevel="1" thickBot="1">
      <c r="A57" s="361"/>
      <c r="B57" s="363"/>
      <c r="C57" s="365"/>
      <c r="D57" s="366"/>
      <c r="E57" s="209">
        <v>1</v>
      </c>
      <c r="F57" s="209" t="s">
        <v>26</v>
      </c>
      <c r="G57" s="128" t="s">
        <v>401</v>
      </c>
      <c r="H57" s="209" t="s">
        <v>44</v>
      </c>
      <c r="I57" s="133" t="s">
        <v>105</v>
      </c>
      <c r="J57" s="134" t="s">
        <v>106</v>
      </c>
      <c r="K57" s="135"/>
      <c r="L57" s="35"/>
      <c r="M57" s="248" t="e">
        <f t="shared" si="8"/>
        <v>#DIV/0!</v>
      </c>
      <c r="N57" s="235" t="e">
        <f t="shared" si="1"/>
        <v>#DIV/0!</v>
      </c>
    </row>
    <row r="58" spans="1:14" ht="15" hidden="1" outlineLevel="1" thickBot="1">
      <c r="A58" s="361"/>
      <c r="B58" s="363"/>
      <c r="C58" s="365"/>
      <c r="D58" s="366"/>
      <c r="E58" s="209">
        <v>1</v>
      </c>
      <c r="F58" s="209" t="s">
        <v>26</v>
      </c>
      <c r="G58" s="128" t="s">
        <v>401</v>
      </c>
      <c r="H58" s="209" t="s">
        <v>44</v>
      </c>
      <c r="I58" s="133" t="s">
        <v>107</v>
      </c>
      <c r="J58" s="134" t="s">
        <v>108</v>
      </c>
      <c r="K58" s="135"/>
      <c r="L58" s="35"/>
      <c r="M58" s="248" t="e">
        <f t="shared" si="8"/>
        <v>#DIV/0!</v>
      </c>
      <c r="N58" s="235" t="e">
        <f t="shared" si="1"/>
        <v>#DIV/0!</v>
      </c>
    </row>
    <row r="59" spans="1:14" ht="15" hidden="1" outlineLevel="1" thickBot="1">
      <c r="A59" s="361"/>
      <c r="B59" s="363"/>
      <c r="C59" s="365"/>
      <c r="D59" s="366"/>
      <c r="E59" s="209">
        <v>1</v>
      </c>
      <c r="F59" s="209" t="s">
        <v>26</v>
      </c>
      <c r="G59" s="128" t="s">
        <v>401</v>
      </c>
      <c r="H59" s="209" t="s">
        <v>44</v>
      </c>
      <c r="I59" s="133" t="s">
        <v>109</v>
      </c>
      <c r="J59" s="134" t="s">
        <v>110</v>
      </c>
      <c r="K59" s="135"/>
      <c r="L59" s="35"/>
      <c r="M59" s="248" t="e">
        <f t="shared" si="8"/>
        <v>#DIV/0!</v>
      </c>
      <c r="N59" s="235" t="e">
        <f t="shared" si="1"/>
        <v>#DIV/0!</v>
      </c>
    </row>
    <row r="60" spans="1:14" ht="15" hidden="1" outlineLevel="1" thickBot="1">
      <c r="A60" s="361"/>
      <c r="B60" s="363"/>
      <c r="C60" s="365"/>
      <c r="D60" s="366"/>
      <c r="E60" s="209">
        <v>1</v>
      </c>
      <c r="F60" s="209" t="s">
        <v>26</v>
      </c>
      <c r="G60" s="128" t="s">
        <v>401</v>
      </c>
      <c r="H60" s="209" t="s">
        <v>44</v>
      </c>
      <c r="I60" s="133" t="s">
        <v>111</v>
      </c>
      <c r="J60" s="134" t="s">
        <v>112</v>
      </c>
      <c r="K60" s="135"/>
      <c r="L60" s="35"/>
      <c r="M60" s="248" t="e">
        <f t="shared" si="8"/>
        <v>#DIV/0!</v>
      </c>
      <c r="N60" s="235" t="e">
        <f t="shared" si="1"/>
        <v>#DIV/0!</v>
      </c>
    </row>
    <row r="61" spans="1:14" ht="15" hidden="1" outlineLevel="1" thickBot="1">
      <c r="A61" s="361"/>
      <c r="B61" s="363"/>
      <c r="C61" s="365"/>
      <c r="D61" s="366"/>
      <c r="E61" s="209">
        <v>1</v>
      </c>
      <c r="F61" s="209" t="s">
        <v>26</v>
      </c>
      <c r="G61" s="128" t="s">
        <v>401</v>
      </c>
      <c r="H61" s="209" t="s">
        <v>44</v>
      </c>
      <c r="I61" s="133" t="s">
        <v>113</v>
      </c>
      <c r="J61" s="134" t="s">
        <v>114</v>
      </c>
      <c r="K61" s="135"/>
      <c r="L61" s="35"/>
      <c r="M61" s="248" t="e">
        <f t="shared" si="8"/>
        <v>#DIV/0!</v>
      </c>
      <c r="N61" s="235" t="e">
        <f t="shared" si="1"/>
        <v>#DIV/0!</v>
      </c>
    </row>
    <row r="62" spans="1:14" ht="15" hidden="1" outlineLevel="1" thickBot="1">
      <c r="A62" s="361"/>
      <c r="B62" s="363"/>
      <c r="C62" s="365"/>
      <c r="D62" s="366"/>
      <c r="E62" s="209">
        <v>1</v>
      </c>
      <c r="F62" s="209" t="s">
        <v>26</v>
      </c>
      <c r="G62" s="128" t="s">
        <v>401</v>
      </c>
      <c r="H62" s="209" t="s">
        <v>44</v>
      </c>
      <c r="I62" s="133" t="s">
        <v>115</v>
      </c>
      <c r="J62" s="134" t="s">
        <v>116</v>
      </c>
      <c r="K62" s="135"/>
      <c r="L62" s="35"/>
      <c r="M62" s="248" t="e">
        <f t="shared" si="8"/>
        <v>#DIV/0!</v>
      </c>
      <c r="N62" s="235" t="e">
        <f t="shared" si="1"/>
        <v>#DIV/0!</v>
      </c>
    </row>
    <row r="63" spans="1:14" ht="15" hidden="1" outlineLevel="1" thickBot="1">
      <c r="A63" s="361"/>
      <c r="B63" s="363"/>
      <c r="C63" s="365"/>
      <c r="D63" s="366"/>
      <c r="E63" s="209">
        <v>1</v>
      </c>
      <c r="F63" s="209" t="s">
        <v>26</v>
      </c>
      <c r="G63" s="128" t="s">
        <v>401</v>
      </c>
      <c r="H63" s="209" t="s">
        <v>44</v>
      </c>
      <c r="I63" s="133" t="s">
        <v>117</v>
      </c>
      <c r="J63" s="134" t="s">
        <v>118</v>
      </c>
      <c r="K63" s="135"/>
      <c r="L63" s="35"/>
      <c r="M63" s="248" t="e">
        <f t="shared" si="8"/>
        <v>#DIV/0!</v>
      </c>
      <c r="N63" s="235" t="e">
        <f t="shared" si="1"/>
        <v>#DIV/0!</v>
      </c>
    </row>
    <row r="64" spans="1:14" ht="15" hidden="1" outlineLevel="1" thickBot="1">
      <c r="A64" s="361"/>
      <c r="B64" s="363"/>
      <c r="C64" s="365"/>
      <c r="D64" s="366"/>
      <c r="E64" s="209">
        <v>1</v>
      </c>
      <c r="F64" s="209" t="s">
        <v>26</v>
      </c>
      <c r="G64" s="128" t="s">
        <v>401</v>
      </c>
      <c r="H64" s="209" t="s">
        <v>44</v>
      </c>
      <c r="I64" s="133" t="s">
        <v>119</v>
      </c>
      <c r="J64" s="134" t="s">
        <v>120</v>
      </c>
      <c r="K64" s="135"/>
      <c r="L64" s="35"/>
      <c r="M64" s="248" t="e">
        <f t="shared" si="8"/>
        <v>#DIV/0!</v>
      </c>
      <c r="N64" s="235" t="e">
        <f t="shared" si="1"/>
        <v>#DIV/0!</v>
      </c>
    </row>
    <row r="65" spans="1:14" ht="15" hidden="1" outlineLevel="1" thickBot="1">
      <c r="A65" s="361"/>
      <c r="B65" s="363"/>
      <c r="C65" s="365"/>
      <c r="D65" s="366"/>
      <c r="E65" s="209">
        <v>1</v>
      </c>
      <c r="F65" s="209" t="s">
        <v>26</v>
      </c>
      <c r="G65" s="128" t="s">
        <v>401</v>
      </c>
      <c r="H65" s="209" t="s">
        <v>44</v>
      </c>
      <c r="I65" s="133" t="s">
        <v>121</v>
      </c>
      <c r="J65" s="134" t="s">
        <v>122</v>
      </c>
      <c r="K65" s="135"/>
      <c r="L65" s="35"/>
      <c r="M65" s="248" t="e">
        <f t="shared" si="8"/>
        <v>#DIV/0!</v>
      </c>
      <c r="N65" s="235" t="e">
        <f t="shared" si="1"/>
        <v>#DIV/0!</v>
      </c>
    </row>
    <row r="66" spans="1:14" ht="15" hidden="1" outlineLevel="1" thickBot="1">
      <c r="A66" s="361"/>
      <c r="B66" s="363"/>
      <c r="C66" s="365"/>
      <c r="D66" s="366"/>
      <c r="E66" s="209">
        <v>1</v>
      </c>
      <c r="F66" s="209" t="s">
        <v>26</v>
      </c>
      <c r="G66" s="128" t="s">
        <v>401</v>
      </c>
      <c r="H66" s="209" t="s">
        <v>44</v>
      </c>
      <c r="I66" s="133" t="s">
        <v>123</v>
      </c>
      <c r="J66" s="134" t="s">
        <v>124</v>
      </c>
      <c r="K66" s="135"/>
      <c r="L66" s="35"/>
      <c r="M66" s="248" t="e">
        <f t="shared" si="8"/>
        <v>#DIV/0!</v>
      </c>
      <c r="N66" s="235" t="e">
        <f t="shared" si="1"/>
        <v>#DIV/0!</v>
      </c>
    </row>
    <row r="67" spans="1:14" ht="15" hidden="1" outlineLevel="1" thickBot="1">
      <c r="A67" s="361"/>
      <c r="B67" s="363"/>
      <c r="C67" s="365"/>
      <c r="D67" s="366"/>
      <c r="E67" s="209">
        <v>1</v>
      </c>
      <c r="F67" s="209" t="s">
        <v>26</v>
      </c>
      <c r="G67" s="128" t="s">
        <v>401</v>
      </c>
      <c r="H67" s="209" t="s">
        <v>44</v>
      </c>
      <c r="I67" s="133" t="s">
        <v>125</v>
      </c>
      <c r="J67" s="134" t="s">
        <v>126</v>
      </c>
      <c r="K67" s="135"/>
      <c r="L67" s="35"/>
      <c r="M67" s="248" t="e">
        <f t="shared" si="8"/>
        <v>#DIV/0!</v>
      </c>
      <c r="N67" s="235" t="e">
        <f t="shared" si="1"/>
        <v>#DIV/0!</v>
      </c>
    </row>
    <row r="68" spans="1:14" ht="15" hidden="1" outlineLevel="1" thickBot="1">
      <c r="A68" s="361"/>
      <c r="B68" s="363"/>
      <c r="C68" s="365"/>
      <c r="D68" s="366"/>
      <c r="E68" s="209">
        <v>1</v>
      </c>
      <c r="F68" s="209" t="s">
        <v>26</v>
      </c>
      <c r="G68" s="128" t="s">
        <v>401</v>
      </c>
      <c r="H68" s="209" t="s">
        <v>44</v>
      </c>
      <c r="I68" s="133" t="s">
        <v>127</v>
      </c>
      <c r="J68" s="134" t="s">
        <v>128</v>
      </c>
      <c r="K68" s="135"/>
      <c r="L68" s="35"/>
      <c r="M68" s="248" t="e">
        <f t="shared" si="8"/>
        <v>#DIV/0!</v>
      </c>
      <c r="N68" s="235" t="e">
        <f t="shared" si="1"/>
        <v>#DIV/0!</v>
      </c>
    </row>
    <row r="69" spans="1:14" ht="15" hidden="1" outlineLevel="1" thickBot="1">
      <c r="A69" s="361"/>
      <c r="B69" s="363"/>
      <c r="C69" s="365"/>
      <c r="D69" s="366"/>
      <c r="E69" s="209">
        <v>1</v>
      </c>
      <c r="F69" s="209" t="s">
        <v>26</v>
      </c>
      <c r="G69" s="128" t="s">
        <v>401</v>
      </c>
      <c r="H69" s="209" t="s">
        <v>44</v>
      </c>
      <c r="I69" s="133" t="s">
        <v>129</v>
      </c>
      <c r="J69" s="134" t="s">
        <v>130</v>
      </c>
      <c r="K69" s="135"/>
      <c r="L69" s="35"/>
      <c r="M69" s="248" t="e">
        <f t="shared" si="8"/>
        <v>#DIV/0!</v>
      </c>
      <c r="N69" s="235" t="e">
        <f t="shared" si="1"/>
        <v>#DIV/0!</v>
      </c>
    </row>
    <row r="70" spans="1:14" ht="15" hidden="1" outlineLevel="1" thickBot="1">
      <c r="A70" s="361"/>
      <c r="B70" s="363"/>
      <c r="C70" s="365"/>
      <c r="D70" s="366"/>
      <c r="E70" s="209">
        <v>1</v>
      </c>
      <c r="F70" s="209" t="s">
        <v>26</v>
      </c>
      <c r="G70" s="128" t="s">
        <v>401</v>
      </c>
      <c r="H70" s="209" t="s">
        <v>44</v>
      </c>
      <c r="I70" s="133" t="s">
        <v>131</v>
      </c>
      <c r="J70" s="134" t="s">
        <v>132</v>
      </c>
      <c r="K70" s="135"/>
      <c r="L70" s="35"/>
      <c r="M70" s="248" t="e">
        <f t="shared" si="8"/>
        <v>#DIV/0!</v>
      </c>
      <c r="N70" s="235" t="e">
        <f t="shared" si="1"/>
        <v>#DIV/0!</v>
      </c>
    </row>
    <row r="71" spans="1:14" ht="15" hidden="1" outlineLevel="1" thickBot="1">
      <c r="A71" s="361"/>
      <c r="B71" s="363"/>
      <c r="C71" s="365"/>
      <c r="D71" s="366"/>
      <c r="E71" s="209">
        <v>1</v>
      </c>
      <c r="F71" s="209" t="s">
        <v>26</v>
      </c>
      <c r="G71" s="128" t="s">
        <v>401</v>
      </c>
      <c r="H71" s="209" t="s">
        <v>44</v>
      </c>
      <c r="I71" s="133" t="s">
        <v>133</v>
      </c>
      <c r="J71" s="134" t="s">
        <v>134</v>
      </c>
      <c r="K71" s="135"/>
      <c r="L71" s="35"/>
      <c r="M71" s="248" t="e">
        <f t="shared" si="8"/>
        <v>#DIV/0!</v>
      </c>
      <c r="N71" s="235" t="e">
        <f t="shared" si="1"/>
        <v>#DIV/0!</v>
      </c>
    </row>
    <row r="72" spans="1:14" ht="15" hidden="1" outlineLevel="1" thickBot="1">
      <c r="A72" s="361"/>
      <c r="B72" s="363"/>
      <c r="C72" s="365"/>
      <c r="D72" s="366"/>
      <c r="E72" s="209">
        <v>1</v>
      </c>
      <c r="F72" s="209" t="s">
        <v>26</v>
      </c>
      <c r="G72" s="128" t="s">
        <v>401</v>
      </c>
      <c r="H72" s="209" t="s">
        <v>44</v>
      </c>
      <c r="I72" s="133" t="s">
        <v>135</v>
      </c>
      <c r="J72" s="134" t="s">
        <v>136</v>
      </c>
      <c r="K72" s="135"/>
      <c r="L72" s="35"/>
      <c r="M72" s="248" t="e">
        <f t="shared" si="8"/>
        <v>#DIV/0!</v>
      </c>
      <c r="N72" s="235" t="e">
        <f t="shared" si="1"/>
        <v>#DIV/0!</v>
      </c>
    </row>
    <row r="73" spans="1:14" ht="15" hidden="1" outlineLevel="1" thickBot="1">
      <c r="A73" s="361"/>
      <c r="B73" s="363"/>
      <c r="C73" s="365"/>
      <c r="D73" s="366"/>
      <c r="E73" s="209">
        <v>1</v>
      </c>
      <c r="F73" s="209" t="s">
        <v>26</v>
      </c>
      <c r="G73" s="128" t="s">
        <v>401</v>
      </c>
      <c r="H73" s="209" t="s">
        <v>44</v>
      </c>
      <c r="I73" s="133" t="s">
        <v>137</v>
      </c>
      <c r="J73" s="134" t="s">
        <v>138</v>
      </c>
      <c r="K73" s="135"/>
      <c r="L73" s="35"/>
      <c r="M73" s="248" t="e">
        <f t="shared" si="8"/>
        <v>#DIV/0!</v>
      </c>
      <c r="N73" s="235" t="e">
        <f t="shared" si="1"/>
        <v>#DIV/0!</v>
      </c>
    </row>
    <row r="74" spans="1:14" ht="15" hidden="1" outlineLevel="1" thickBot="1">
      <c r="A74" s="361"/>
      <c r="B74" s="363"/>
      <c r="C74" s="365"/>
      <c r="D74" s="366"/>
      <c r="E74" s="209">
        <v>1</v>
      </c>
      <c r="F74" s="209" t="s">
        <v>26</v>
      </c>
      <c r="G74" s="128" t="s">
        <v>401</v>
      </c>
      <c r="H74" s="209" t="s">
        <v>44</v>
      </c>
      <c r="I74" s="133" t="s">
        <v>139</v>
      </c>
      <c r="J74" s="134" t="s">
        <v>140</v>
      </c>
      <c r="K74" s="135"/>
      <c r="L74" s="35"/>
      <c r="M74" s="248" t="e">
        <f t="shared" si="8"/>
        <v>#DIV/0!</v>
      </c>
      <c r="N74" s="235" t="e">
        <f t="shared" ref="N74:N137" si="9">+K74/L74</f>
        <v>#DIV/0!</v>
      </c>
    </row>
    <row r="75" spans="1:14" ht="15" hidden="1" outlineLevel="1" thickBot="1">
      <c r="A75" s="361"/>
      <c r="B75" s="363"/>
      <c r="C75" s="365"/>
      <c r="D75" s="366"/>
      <c r="E75" s="209">
        <v>1</v>
      </c>
      <c r="F75" s="209" t="s">
        <v>26</v>
      </c>
      <c r="G75" s="128" t="s">
        <v>401</v>
      </c>
      <c r="H75" s="209" t="s">
        <v>44</v>
      </c>
      <c r="I75" s="133" t="s">
        <v>141</v>
      </c>
      <c r="J75" s="134" t="s">
        <v>142</v>
      </c>
      <c r="K75" s="135"/>
      <c r="L75" s="35"/>
      <c r="M75" s="248" t="e">
        <f t="shared" si="8"/>
        <v>#DIV/0!</v>
      </c>
      <c r="N75" s="235" t="e">
        <f t="shared" si="9"/>
        <v>#DIV/0!</v>
      </c>
    </row>
    <row r="76" spans="1:14" ht="15" hidden="1" outlineLevel="1" thickBot="1">
      <c r="A76" s="361"/>
      <c r="B76" s="363"/>
      <c r="C76" s="365"/>
      <c r="D76" s="366"/>
      <c r="E76" s="209">
        <v>1</v>
      </c>
      <c r="F76" s="209" t="s">
        <v>26</v>
      </c>
      <c r="G76" s="128" t="s">
        <v>401</v>
      </c>
      <c r="H76" s="209" t="s">
        <v>44</v>
      </c>
      <c r="I76" s="133" t="s">
        <v>143</v>
      </c>
      <c r="J76" s="134" t="s">
        <v>144</v>
      </c>
      <c r="K76" s="135"/>
      <c r="L76" s="35"/>
      <c r="M76" s="248" t="e">
        <f t="shared" si="8"/>
        <v>#DIV/0!</v>
      </c>
      <c r="N76" s="235" t="e">
        <f t="shared" si="9"/>
        <v>#DIV/0!</v>
      </c>
    </row>
    <row r="77" spans="1:14" ht="15" hidden="1" outlineLevel="1" thickBot="1">
      <c r="A77" s="361"/>
      <c r="B77" s="363"/>
      <c r="C77" s="365"/>
      <c r="D77" s="366"/>
      <c r="E77" s="209">
        <v>1</v>
      </c>
      <c r="F77" s="209" t="s">
        <v>26</v>
      </c>
      <c r="G77" s="128" t="s">
        <v>401</v>
      </c>
      <c r="H77" s="209" t="s">
        <v>44</v>
      </c>
      <c r="I77" s="133" t="s">
        <v>145</v>
      </c>
      <c r="J77" s="134" t="s">
        <v>146</v>
      </c>
      <c r="K77" s="135"/>
      <c r="L77" s="35"/>
      <c r="M77" s="248" t="e">
        <f t="shared" si="8"/>
        <v>#DIV/0!</v>
      </c>
      <c r="N77" s="235" t="e">
        <f t="shared" si="9"/>
        <v>#DIV/0!</v>
      </c>
    </row>
    <row r="78" spans="1:14" ht="15" hidden="1" outlineLevel="1" thickBot="1">
      <c r="A78" s="361"/>
      <c r="B78" s="363"/>
      <c r="C78" s="365"/>
      <c r="D78" s="366"/>
      <c r="E78" s="209">
        <v>1</v>
      </c>
      <c r="F78" s="209" t="s">
        <v>26</v>
      </c>
      <c r="G78" s="128" t="s">
        <v>401</v>
      </c>
      <c r="H78" s="209" t="s">
        <v>44</v>
      </c>
      <c r="I78" s="133" t="s">
        <v>147</v>
      </c>
      <c r="J78" s="134" t="s">
        <v>148</v>
      </c>
      <c r="K78" s="135"/>
      <c r="L78" s="35"/>
      <c r="M78" s="248" t="e">
        <f t="shared" si="8"/>
        <v>#DIV/0!</v>
      </c>
      <c r="N78" s="235" t="e">
        <f t="shared" si="9"/>
        <v>#DIV/0!</v>
      </c>
    </row>
    <row r="79" spans="1:14" ht="15" hidden="1" outlineLevel="1" thickBot="1">
      <c r="A79" s="361"/>
      <c r="B79" s="363"/>
      <c r="C79" s="365"/>
      <c r="D79" s="366"/>
      <c r="E79" s="209">
        <v>1</v>
      </c>
      <c r="F79" s="209" t="s">
        <v>26</v>
      </c>
      <c r="G79" s="128" t="s">
        <v>401</v>
      </c>
      <c r="H79" s="209" t="s">
        <v>44</v>
      </c>
      <c r="I79" s="133" t="s">
        <v>149</v>
      </c>
      <c r="J79" s="134" t="s">
        <v>150</v>
      </c>
      <c r="K79" s="135"/>
      <c r="L79" s="35"/>
      <c r="M79" s="248" t="e">
        <f t="shared" si="8"/>
        <v>#DIV/0!</v>
      </c>
      <c r="N79" s="235" t="e">
        <f t="shared" si="9"/>
        <v>#DIV/0!</v>
      </c>
    </row>
    <row r="80" spans="1:14" ht="15" hidden="1" outlineLevel="1" thickBot="1">
      <c r="A80" s="361"/>
      <c r="B80" s="363"/>
      <c r="C80" s="365"/>
      <c r="D80" s="366"/>
      <c r="E80" s="209">
        <v>1</v>
      </c>
      <c r="F80" s="209" t="s">
        <v>26</v>
      </c>
      <c r="G80" s="128" t="s">
        <v>401</v>
      </c>
      <c r="H80" s="209" t="s">
        <v>44</v>
      </c>
      <c r="I80" s="133" t="s">
        <v>151</v>
      </c>
      <c r="J80" s="134" t="s">
        <v>152</v>
      </c>
      <c r="K80" s="135"/>
      <c r="L80" s="35"/>
      <c r="M80" s="248" t="e">
        <f t="shared" si="8"/>
        <v>#DIV/0!</v>
      </c>
      <c r="N80" s="235" t="e">
        <f t="shared" si="9"/>
        <v>#DIV/0!</v>
      </c>
    </row>
    <row r="81" spans="1:14" ht="15" hidden="1" outlineLevel="1" thickBot="1">
      <c r="A81" s="361"/>
      <c r="B81" s="363"/>
      <c r="C81" s="365"/>
      <c r="D81" s="366"/>
      <c r="E81" s="209">
        <v>1</v>
      </c>
      <c r="F81" s="209" t="s">
        <v>26</v>
      </c>
      <c r="G81" s="128" t="s">
        <v>401</v>
      </c>
      <c r="H81" s="209" t="s">
        <v>44</v>
      </c>
      <c r="I81" s="133" t="s">
        <v>153</v>
      </c>
      <c r="J81" s="134" t="s">
        <v>154</v>
      </c>
      <c r="K81" s="135"/>
      <c r="L81" s="35"/>
      <c r="M81" s="248" t="e">
        <f t="shared" si="8"/>
        <v>#DIV/0!</v>
      </c>
      <c r="N81" s="235" t="e">
        <f t="shared" si="9"/>
        <v>#DIV/0!</v>
      </c>
    </row>
    <row r="82" spans="1:14" ht="15" hidden="1" outlineLevel="1" thickBot="1">
      <c r="A82" s="361"/>
      <c r="B82" s="363"/>
      <c r="C82" s="365"/>
      <c r="D82" s="366"/>
      <c r="E82" s="209">
        <v>1</v>
      </c>
      <c r="F82" s="209" t="s">
        <v>26</v>
      </c>
      <c r="G82" s="128" t="s">
        <v>401</v>
      </c>
      <c r="H82" s="209" t="s">
        <v>44</v>
      </c>
      <c r="I82" s="133" t="s">
        <v>155</v>
      </c>
      <c r="J82" s="134" t="s">
        <v>156</v>
      </c>
      <c r="K82" s="135"/>
      <c r="L82" s="35"/>
      <c r="M82" s="248" t="e">
        <f t="shared" si="8"/>
        <v>#DIV/0!</v>
      </c>
      <c r="N82" s="235" t="e">
        <f t="shared" si="9"/>
        <v>#DIV/0!</v>
      </c>
    </row>
    <row r="83" spans="1:14" ht="15" hidden="1" outlineLevel="1" thickBot="1">
      <c r="A83" s="361"/>
      <c r="B83" s="363"/>
      <c r="C83" s="365"/>
      <c r="D83" s="366"/>
      <c r="E83" s="209">
        <v>1</v>
      </c>
      <c r="F83" s="209" t="s">
        <v>26</v>
      </c>
      <c r="G83" s="128" t="s">
        <v>401</v>
      </c>
      <c r="H83" s="209" t="s">
        <v>44</v>
      </c>
      <c r="I83" s="133" t="s">
        <v>157</v>
      </c>
      <c r="J83" s="134" t="s">
        <v>158</v>
      </c>
      <c r="K83" s="135"/>
      <c r="L83" s="35"/>
      <c r="M83" s="248" t="e">
        <f t="shared" si="8"/>
        <v>#DIV/0!</v>
      </c>
      <c r="N83" s="235" t="e">
        <f t="shared" si="9"/>
        <v>#DIV/0!</v>
      </c>
    </row>
    <row r="84" spans="1:14" ht="15" hidden="1" outlineLevel="1" thickBot="1">
      <c r="A84" s="361"/>
      <c r="B84" s="363"/>
      <c r="C84" s="365"/>
      <c r="D84" s="366"/>
      <c r="E84" s="209">
        <v>1</v>
      </c>
      <c r="F84" s="209" t="s">
        <v>26</v>
      </c>
      <c r="G84" s="128" t="s">
        <v>401</v>
      </c>
      <c r="H84" s="209" t="s">
        <v>44</v>
      </c>
      <c r="I84" s="133" t="s">
        <v>159</v>
      </c>
      <c r="J84" s="134" t="s">
        <v>160</v>
      </c>
      <c r="K84" s="135"/>
      <c r="L84" s="35"/>
      <c r="M84" s="248" t="e">
        <f t="shared" si="8"/>
        <v>#DIV/0!</v>
      </c>
      <c r="N84" s="235" t="e">
        <f t="shared" si="9"/>
        <v>#DIV/0!</v>
      </c>
    </row>
    <row r="85" spans="1:14" ht="15" hidden="1" outlineLevel="1" thickBot="1">
      <c r="A85" s="361"/>
      <c r="B85" s="363"/>
      <c r="C85" s="365"/>
      <c r="D85" s="366"/>
      <c r="E85" s="209">
        <v>1</v>
      </c>
      <c r="F85" s="209" t="s">
        <v>26</v>
      </c>
      <c r="G85" s="128" t="s">
        <v>401</v>
      </c>
      <c r="H85" s="209" t="s">
        <v>44</v>
      </c>
      <c r="I85" s="133" t="s">
        <v>161</v>
      </c>
      <c r="J85" s="134" t="s">
        <v>162</v>
      </c>
      <c r="K85" s="135"/>
      <c r="L85" s="35"/>
      <c r="M85" s="248" t="e">
        <f t="shared" si="8"/>
        <v>#DIV/0!</v>
      </c>
      <c r="N85" s="235" t="e">
        <f t="shared" si="9"/>
        <v>#DIV/0!</v>
      </c>
    </row>
    <row r="86" spans="1:14" ht="15" hidden="1" outlineLevel="1" thickBot="1">
      <c r="A86" s="361"/>
      <c r="B86" s="363"/>
      <c r="C86" s="365"/>
      <c r="D86" s="366"/>
      <c r="E86" s="209">
        <v>1</v>
      </c>
      <c r="F86" s="209" t="s">
        <v>26</v>
      </c>
      <c r="G86" s="128" t="s">
        <v>401</v>
      </c>
      <c r="H86" s="209" t="s">
        <v>44</v>
      </c>
      <c r="I86" s="133" t="s">
        <v>163</v>
      </c>
      <c r="J86" s="134" t="s">
        <v>164</v>
      </c>
      <c r="K86" s="135"/>
      <c r="L86" s="35"/>
      <c r="M86" s="248" t="e">
        <f t="shared" si="8"/>
        <v>#DIV/0!</v>
      </c>
      <c r="N86" s="235" t="e">
        <f t="shared" si="9"/>
        <v>#DIV/0!</v>
      </c>
    </row>
    <row r="87" spans="1:14" ht="15" hidden="1" outlineLevel="1" thickBot="1">
      <c r="A87" s="361"/>
      <c r="B87" s="363"/>
      <c r="C87" s="365"/>
      <c r="D87" s="366"/>
      <c r="E87" s="209">
        <v>1</v>
      </c>
      <c r="F87" s="209" t="s">
        <v>26</v>
      </c>
      <c r="G87" s="128" t="s">
        <v>401</v>
      </c>
      <c r="H87" s="209" t="s">
        <v>44</v>
      </c>
      <c r="I87" s="133" t="s">
        <v>165</v>
      </c>
      <c r="J87" s="134" t="s">
        <v>166</v>
      </c>
      <c r="K87" s="135"/>
      <c r="L87" s="35"/>
      <c r="M87" s="248" t="e">
        <f t="shared" si="8"/>
        <v>#DIV/0!</v>
      </c>
      <c r="N87" s="235" t="e">
        <f t="shared" si="9"/>
        <v>#DIV/0!</v>
      </c>
    </row>
    <row r="88" spans="1:14" ht="15" hidden="1" outlineLevel="1" thickBot="1">
      <c r="A88" s="361"/>
      <c r="B88" s="363"/>
      <c r="C88" s="365"/>
      <c r="D88" s="366"/>
      <c r="E88" s="209">
        <v>1</v>
      </c>
      <c r="F88" s="209" t="s">
        <v>26</v>
      </c>
      <c r="G88" s="128" t="s">
        <v>401</v>
      </c>
      <c r="H88" s="209" t="s">
        <v>44</v>
      </c>
      <c r="I88" s="133" t="s">
        <v>167</v>
      </c>
      <c r="J88" s="134" t="s">
        <v>168</v>
      </c>
      <c r="K88" s="135"/>
      <c r="L88" s="35"/>
      <c r="M88" s="248" t="e">
        <f t="shared" si="8"/>
        <v>#DIV/0!</v>
      </c>
      <c r="N88" s="235" t="e">
        <f t="shared" si="9"/>
        <v>#DIV/0!</v>
      </c>
    </row>
    <row r="89" spans="1:14" ht="15" hidden="1" outlineLevel="1" thickBot="1">
      <c r="A89" s="361"/>
      <c r="B89" s="363"/>
      <c r="C89" s="365"/>
      <c r="D89" s="366"/>
      <c r="E89" s="209">
        <v>1</v>
      </c>
      <c r="F89" s="209" t="s">
        <v>26</v>
      </c>
      <c r="G89" s="128" t="s">
        <v>401</v>
      </c>
      <c r="H89" s="209" t="s">
        <v>44</v>
      </c>
      <c r="I89" s="133" t="s">
        <v>169</v>
      </c>
      <c r="J89" s="134" t="s">
        <v>170</v>
      </c>
      <c r="K89" s="135"/>
      <c r="L89" s="35"/>
      <c r="M89" s="248" t="e">
        <f t="shared" si="8"/>
        <v>#DIV/0!</v>
      </c>
      <c r="N89" s="235" t="e">
        <f t="shared" si="9"/>
        <v>#DIV/0!</v>
      </c>
    </row>
    <row r="90" spans="1:14" ht="15" hidden="1" outlineLevel="1" thickBot="1">
      <c r="A90" s="361"/>
      <c r="B90" s="363"/>
      <c r="C90" s="365"/>
      <c r="D90" s="366"/>
      <c r="E90" s="209">
        <v>1</v>
      </c>
      <c r="F90" s="209" t="s">
        <v>26</v>
      </c>
      <c r="G90" s="128" t="s">
        <v>401</v>
      </c>
      <c r="H90" s="209" t="s">
        <v>44</v>
      </c>
      <c r="I90" s="133" t="s">
        <v>171</v>
      </c>
      <c r="J90" s="134" t="s">
        <v>172</v>
      </c>
      <c r="K90" s="135"/>
      <c r="L90" s="35"/>
      <c r="M90" s="248" t="e">
        <f t="shared" si="8"/>
        <v>#DIV/0!</v>
      </c>
      <c r="N90" s="235" t="e">
        <f t="shared" si="9"/>
        <v>#DIV/0!</v>
      </c>
    </row>
    <row r="91" spans="1:14" ht="15" hidden="1" outlineLevel="1" thickBot="1">
      <c r="A91" s="361"/>
      <c r="B91" s="363"/>
      <c r="C91" s="365"/>
      <c r="D91" s="366"/>
      <c r="E91" s="209">
        <v>1</v>
      </c>
      <c r="F91" s="209" t="s">
        <v>26</v>
      </c>
      <c r="G91" s="128" t="s">
        <v>401</v>
      </c>
      <c r="H91" s="209" t="s">
        <v>44</v>
      </c>
      <c r="I91" s="133" t="s">
        <v>173</v>
      </c>
      <c r="J91" s="134" t="s">
        <v>174</v>
      </c>
      <c r="K91" s="135"/>
      <c r="L91" s="35"/>
      <c r="M91" s="248" t="e">
        <f t="shared" si="8"/>
        <v>#DIV/0!</v>
      </c>
      <c r="N91" s="235" t="e">
        <f t="shared" si="9"/>
        <v>#DIV/0!</v>
      </c>
    </row>
    <row r="92" spans="1:14" ht="15" hidden="1" outlineLevel="1" thickBot="1">
      <c r="A92" s="361"/>
      <c r="B92" s="363"/>
      <c r="C92" s="365"/>
      <c r="D92" s="366"/>
      <c r="E92" s="209">
        <v>1</v>
      </c>
      <c r="F92" s="209" t="s">
        <v>26</v>
      </c>
      <c r="G92" s="128" t="s">
        <v>401</v>
      </c>
      <c r="H92" s="209" t="s">
        <v>44</v>
      </c>
      <c r="I92" s="133" t="s">
        <v>175</v>
      </c>
      <c r="J92" s="134" t="s">
        <v>176</v>
      </c>
      <c r="K92" s="135"/>
      <c r="L92" s="35"/>
      <c r="M92" s="248" t="e">
        <f t="shared" ref="M92:M105" si="10">+L92/SUM($L$27:$L$105)</f>
        <v>#DIV/0!</v>
      </c>
      <c r="N92" s="235" t="e">
        <f t="shared" si="9"/>
        <v>#DIV/0!</v>
      </c>
    </row>
    <row r="93" spans="1:14" ht="15" hidden="1" outlineLevel="1" thickBot="1">
      <c r="A93" s="361"/>
      <c r="B93" s="363"/>
      <c r="C93" s="365"/>
      <c r="D93" s="366"/>
      <c r="E93" s="209">
        <v>1</v>
      </c>
      <c r="F93" s="209" t="s">
        <v>26</v>
      </c>
      <c r="G93" s="128" t="s">
        <v>401</v>
      </c>
      <c r="H93" s="209" t="s">
        <v>44</v>
      </c>
      <c r="I93" s="133" t="s">
        <v>177</v>
      </c>
      <c r="J93" s="134" t="s">
        <v>178</v>
      </c>
      <c r="K93" s="135"/>
      <c r="L93" s="35"/>
      <c r="M93" s="248" t="e">
        <f t="shared" si="10"/>
        <v>#DIV/0!</v>
      </c>
      <c r="N93" s="235" t="e">
        <f t="shared" si="9"/>
        <v>#DIV/0!</v>
      </c>
    </row>
    <row r="94" spans="1:14" ht="15" hidden="1" outlineLevel="1" thickBot="1">
      <c r="A94" s="361"/>
      <c r="B94" s="363"/>
      <c r="C94" s="365"/>
      <c r="D94" s="366"/>
      <c r="E94" s="209">
        <v>1</v>
      </c>
      <c r="F94" s="209" t="s">
        <v>26</v>
      </c>
      <c r="G94" s="128" t="s">
        <v>401</v>
      </c>
      <c r="H94" s="209" t="s">
        <v>44</v>
      </c>
      <c r="I94" s="133" t="s">
        <v>179</v>
      </c>
      <c r="J94" s="134" t="s">
        <v>180</v>
      </c>
      <c r="K94" s="135"/>
      <c r="L94" s="35"/>
      <c r="M94" s="248" t="e">
        <f t="shared" si="10"/>
        <v>#DIV/0!</v>
      </c>
      <c r="N94" s="235" t="e">
        <f t="shared" si="9"/>
        <v>#DIV/0!</v>
      </c>
    </row>
    <row r="95" spans="1:14" ht="15" hidden="1" outlineLevel="1" thickBot="1">
      <c r="A95" s="361"/>
      <c r="B95" s="363"/>
      <c r="C95" s="365"/>
      <c r="D95" s="366"/>
      <c r="E95" s="209">
        <v>1</v>
      </c>
      <c r="F95" s="209" t="s">
        <v>26</v>
      </c>
      <c r="G95" s="128" t="s">
        <v>401</v>
      </c>
      <c r="H95" s="209" t="s">
        <v>44</v>
      </c>
      <c r="I95" s="133" t="s">
        <v>181</v>
      </c>
      <c r="J95" s="134" t="s">
        <v>182</v>
      </c>
      <c r="K95" s="135"/>
      <c r="L95" s="35"/>
      <c r="M95" s="248" t="e">
        <f t="shared" si="10"/>
        <v>#DIV/0!</v>
      </c>
      <c r="N95" s="235" t="e">
        <f t="shared" si="9"/>
        <v>#DIV/0!</v>
      </c>
    </row>
    <row r="96" spans="1:14" ht="15" hidden="1" outlineLevel="1" thickBot="1">
      <c r="A96" s="361"/>
      <c r="B96" s="363"/>
      <c r="C96" s="365"/>
      <c r="D96" s="366"/>
      <c r="E96" s="209">
        <v>1</v>
      </c>
      <c r="F96" s="209" t="s">
        <v>26</v>
      </c>
      <c r="G96" s="128" t="s">
        <v>401</v>
      </c>
      <c r="H96" s="209" t="s">
        <v>44</v>
      </c>
      <c r="I96" s="133" t="s">
        <v>183</v>
      </c>
      <c r="J96" s="134" t="s">
        <v>184</v>
      </c>
      <c r="K96" s="135"/>
      <c r="L96" s="35"/>
      <c r="M96" s="248" t="e">
        <f t="shared" si="10"/>
        <v>#DIV/0!</v>
      </c>
      <c r="N96" s="235" t="e">
        <f t="shared" si="9"/>
        <v>#DIV/0!</v>
      </c>
    </row>
    <row r="97" spans="1:15" ht="15" hidden="1" outlineLevel="1" thickBot="1">
      <c r="A97" s="361"/>
      <c r="B97" s="363"/>
      <c r="C97" s="365"/>
      <c r="D97" s="366"/>
      <c r="E97" s="209">
        <v>1</v>
      </c>
      <c r="F97" s="209" t="s">
        <v>26</v>
      </c>
      <c r="G97" s="128" t="s">
        <v>401</v>
      </c>
      <c r="H97" s="209" t="s">
        <v>44</v>
      </c>
      <c r="I97" s="133" t="s">
        <v>185</v>
      </c>
      <c r="J97" s="134" t="s">
        <v>186</v>
      </c>
      <c r="K97" s="135"/>
      <c r="L97" s="35"/>
      <c r="M97" s="248" t="e">
        <f t="shared" si="10"/>
        <v>#DIV/0!</v>
      </c>
      <c r="N97" s="235" t="e">
        <f t="shared" si="9"/>
        <v>#DIV/0!</v>
      </c>
    </row>
    <row r="98" spans="1:15" ht="15" hidden="1" outlineLevel="1" thickBot="1">
      <c r="A98" s="361"/>
      <c r="B98" s="363"/>
      <c r="C98" s="365"/>
      <c r="D98" s="366"/>
      <c r="E98" s="209">
        <v>1</v>
      </c>
      <c r="F98" s="209" t="s">
        <v>26</v>
      </c>
      <c r="G98" s="128" t="s">
        <v>401</v>
      </c>
      <c r="H98" s="209" t="s">
        <v>44</v>
      </c>
      <c r="I98" s="133" t="s">
        <v>187</v>
      </c>
      <c r="J98" s="134" t="s">
        <v>188</v>
      </c>
      <c r="K98" s="135"/>
      <c r="L98" s="35"/>
      <c r="M98" s="248" t="e">
        <f t="shared" si="10"/>
        <v>#DIV/0!</v>
      </c>
      <c r="N98" s="235" t="e">
        <f t="shared" si="9"/>
        <v>#DIV/0!</v>
      </c>
    </row>
    <row r="99" spans="1:15" ht="15" hidden="1" outlineLevel="1" thickBot="1">
      <c r="A99" s="361"/>
      <c r="B99" s="363"/>
      <c r="C99" s="365"/>
      <c r="D99" s="366"/>
      <c r="E99" s="209">
        <v>1</v>
      </c>
      <c r="F99" s="209" t="s">
        <v>26</v>
      </c>
      <c r="G99" s="128" t="s">
        <v>401</v>
      </c>
      <c r="H99" s="209" t="s">
        <v>44</v>
      </c>
      <c r="I99" s="133" t="s">
        <v>189</v>
      </c>
      <c r="J99" s="134" t="s">
        <v>190</v>
      </c>
      <c r="K99" s="135"/>
      <c r="L99" s="35"/>
      <c r="M99" s="248" t="e">
        <f t="shared" si="10"/>
        <v>#DIV/0!</v>
      </c>
      <c r="N99" s="235" t="e">
        <f t="shared" si="9"/>
        <v>#DIV/0!</v>
      </c>
    </row>
    <row r="100" spans="1:15" ht="15" hidden="1" outlineLevel="1" thickBot="1">
      <c r="A100" s="361"/>
      <c r="B100" s="363"/>
      <c r="C100" s="365"/>
      <c r="D100" s="366"/>
      <c r="E100" s="209">
        <v>1</v>
      </c>
      <c r="F100" s="209" t="s">
        <v>26</v>
      </c>
      <c r="G100" s="128" t="s">
        <v>401</v>
      </c>
      <c r="H100" s="209" t="s">
        <v>44</v>
      </c>
      <c r="I100" s="133" t="s">
        <v>191</v>
      </c>
      <c r="J100" s="134" t="s">
        <v>192</v>
      </c>
      <c r="K100" s="135"/>
      <c r="L100" s="35"/>
      <c r="M100" s="248" t="e">
        <f t="shared" si="10"/>
        <v>#DIV/0!</v>
      </c>
      <c r="N100" s="235" t="e">
        <f t="shared" si="9"/>
        <v>#DIV/0!</v>
      </c>
    </row>
    <row r="101" spans="1:15" ht="15" hidden="1" outlineLevel="1" thickBot="1">
      <c r="A101" s="361"/>
      <c r="B101" s="363"/>
      <c r="C101" s="365"/>
      <c r="D101" s="366"/>
      <c r="E101" s="209">
        <v>1</v>
      </c>
      <c r="F101" s="209" t="s">
        <v>26</v>
      </c>
      <c r="G101" s="128" t="s">
        <v>401</v>
      </c>
      <c r="H101" s="209" t="s">
        <v>44</v>
      </c>
      <c r="I101" s="133" t="s">
        <v>193</v>
      </c>
      <c r="J101" s="134" t="s">
        <v>194</v>
      </c>
      <c r="K101" s="135"/>
      <c r="L101" s="35"/>
      <c r="M101" s="248" t="e">
        <f t="shared" si="10"/>
        <v>#DIV/0!</v>
      </c>
      <c r="N101" s="235" t="e">
        <f t="shared" si="9"/>
        <v>#DIV/0!</v>
      </c>
    </row>
    <row r="102" spans="1:15" ht="15" hidden="1" outlineLevel="1" thickBot="1">
      <c r="A102" s="361"/>
      <c r="B102" s="363"/>
      <c r="C102" s="365"/>
      <c r="D102" s="366"/>
      <c r="E102" s="209">
        <v>1</v>
      </c>
      <c r="F102" s="209" t="s">
        <v>26</v>
      </c>
      <c r="G102" s="128" t="s">
        <v>401</v>
      </c>
      <c r="H102" s="209" t="s">
        <v>44</v>
      </c>
      <c r="I102" s="133" t="s">
        <v>195</v>
      </c>
      <c r="J102" s="134" t="s">
        <v>196</v>
      </c>
      <c r="K102" s="135"/>
      <c r="L102" s="35"/>
      <c r="M102" s="248" t="e">
        <f t="shared" si="10"/>
        <v>#DIV/0!</v>
      </c>
      <c r="N102" s="235" t="e">
        <f t="shared" si="9"/>
        <v>#DIV/0!</v>
      </c>
    </row>
    <row r="103" spans="1:15" ht="15" hidden="1" outlineLevel="1" thickBot="1">
      <c r="A103" s="361"/>
      <c r="B103" s="363"/>
      <c r="C103" s="365"/>
      <c r="D103" s="366"/>
      <c r="E103" s="209">
        <v>1</v>
      </c>
      <c r="F103" s="209" t="s">
        <v>26</v>
      </c>
      <c r="G103" s="128" t="s">
        <v>401</v>
      </c>
      <c r="H103" s="209" t="s">
        <v>44</v>
      </c>
      <c r="I103" s="133" t="s">
        <v>197</v>
      </c>
      <c r="J103" s="134" t="s">
        <v>198</v>
      </c>
      <c r="K103" s="135"/>
      <c r="L103" s="35"/>
      <c r="M103" s="248" t="e">
        <f t="shared" si="10"/>
        <v>#DIV/0!</v>
      </c>
      <c r="N103" s="235" t="e">
        <f t="shared" si="9"/>
        <v>#DIV/0!</v>
      </c>
    </row>
    <row r="104" spans="1:15" ht="15" hidden="1" outlineLevel="1" thickBot="1">
      <c r="A104" s="361"/>
      <c r="B104" s="363"/>
      <c r="C104" s="365"/>
      <c r="D104" s="366"/>
      <c r="E104" s="209">
        <v>1</v>
      </c>
      <c r="F104" s="209" t="s">
        <v>26</v>
      </c>
      <c r="G104" s="128" t="s">
        <v>401</v>
      </c>
      <c r="H104" s="209" t="s">
        <v>44</v>
      </c>
      <c r="I104" s="133" t="s">
        <v>199</v>
      </c>
      <c r="J104" s="134" t="s">
        <v>200</v>
      </c>
      <c r="K104" s="135"/>
      <c r="L104" s="35"/>
      <c r="M104" s="248" t="e">
        <f t="shared" si="10"/>
        <v>#DIV/0!</v>
      </c>
      <c r="N104" s="235" t="e">
        <f t="shared" si="9"/>
        <v>#DIV/0!</v>
      </c>
    </row>
    <row r="105" spans="1:15" ht="15" collapsed="1" thickBot="1">
      <c r="A105" s="362"/>
      <c r="B105" s="364"/>
      <c r="C105" s="367"/>
      <c r="D105" s="368"/>
      <c r="E105" s="236">
        <v>1</v>
      </c>
      <c r="F105" s="236" t="s">
        <v>26</v>
      </c>
      <c r="G105" s="237" t="s">
        <v>401</v>
      </c>
      <c r="H105" s="236" t="s">
        <v>44</v>
      </c>
      <c r="I105" s="238" t="s">
        <v>201</v>
      </c>
      <c r="J105" s="239" t="s">
        <v>202</v>
      </c>
      <c r="K105" s="240"/>
      <c r="L105" s="37"/>
      <c r="M105" s="249" t="e">
        <f t="shared" si="10"/>
        <v>#DIV/0!</v>
      </c>
      <c r="N105" s="235" t="e">
        <f t="shared" si="9"/>
        <v>#DIV/0!</v>
      </c>
    </row>
    <row r="106" spans="1:15" ht="15.75" customHeight="1" thickBot="1">
      <c r="A106" s="359">
        <v>3</v>
      </c>
      <c r="B106" s="360" t="s">
        <v>203</v>
      </c>
      <c r="C106" s="353" t="s">
        <v>402</v>
      </c>
      <c r="D106" s="354" t="s">
        <v>204</v>
      </c>
      <c r="E106" s="111">
        <v>3</v>
      </c>
      <c r="F106" s="111" t="s">
        <v>203</v>
      </c>
      <c r="G106" s="117" t="s">
        <v>402</v>
      </c>
      <c r="H106" s="111" t="s">
        <v>204</v>
      </c>
      <c r="I106" s="48" t="s">
        <v>205</v>
      </c>
      <c r="J106" s="49" t="s">
        <v>206</v>
      </c>
      <c r="K106" s="50">
        <f>+'[1]12 - Gastos y costos 2008'!$H$33</f>
        <v>43604677.963042468</v>
      </c>
      <c r="L106" s="50">
        <f>+'[2]5 -Produccion '!$Y$107</f>
        <v>3007.2000000000003</v>
      </c>
      <c r="M106" s="250">
        <f>+L106/(+$L$106+$L$107+$L$108)</f>
        <v>1</v>
      </c>
      <c r="N106" s="235">
        <f t="shared" si="9"/>
        <v>14500.092432509466</v>
      </c>
      <c r="O106">
        <f>+'[1]12 - Gastos y costos 2008'!$H$33</f>
        <v>43604677.963042468</v>
      </c>
    </row>
    <row r="107" spans="1:15" ht="15" thickBot="1">
      <c r="A107" s="359"/>
      <c r="B107" s="360"/>
      <c r="C107" s="353"/>
      <c r="D107" s="354"/>
      <c r="E107" s="111">
        <v>3</v>
      </c>
      <c r="F107" s="111" t="s">
        <v>203</v>
      </c>
      <c r="G107" s="117" t="s">
        <v>402</v>
      </c>
      <c r="H107" s="111" t="s">
        <v>204</v>
      </c>
      <c r="I107" s="48" t="s">
        <v>207</v>
      </c>
      <c r="J107" s="49" t="s">
        <v>208</v>
      </c>
      <c r="K107" s="52"/>
      <c r="L107" s="52"/>
      <c r="M107" s="251">
        <f t="shared" ref="M107:M108" si="11">+L107/(+$L$106+$L$107+$L$108)</f>
        <v>0</v>
      </c>
      <c r="N107" s="235" t="e">
        <f t="shared" si="9"/>
        <v>#DIV/0!</v>
      </c>
    </row>
    <row r="108" spans="1:15" ht="15" thickBot="1">
      <c r="A108" s="359"/>
      <c r="B108" s="360"/>
      <c r="C108" s="353"/>
      <c r="D108" s="354"/>
      <c r="E108" s="111">
        <v>3</v>
      </c>
      <c r="F108" s="111" t="s">
        <v>203</v>
      </c>
      <c r="G108" s="117" t="s">
        <v>402</v>
      </c>
      <c r="H108" s="111" t="s">
        <v>204</v>
      </c>
      <c r="I108" s="48" t="s">
        <v>209</v>
      </c>
      <c r="J108" s="49" t="s">
        <v>210</v>
      </c>
      <c r="K108" s="54"/>
      <c r="L108" s="54"/>
      <c r="M108" s="252">
        <f t="shared" si="11"/>
        <v>0</v>
      </c>
      <c r="N108" s="235" t="e">
        <f t="shared" si="9"/>
        <v>#DIV/0!</v>
      </c>
    </row>
    <row r="109" spans="1:15" ht="15" thickBot="1">
      <c r="A109" s="359"/>
      <c r="B109" s="360"/>
      <c r="C109" s="353" t="s">
        <v>403</v>
      </c>
      <c r="D109" s="354" t="s">
        <v>211</v>
      </c>
      <c r="E109" s="111">
        <v>3</v>
      </c>
      <c r="F109" s="111" t="s">
        <v>203</v>
      </c>
      <c r="G109" s="117" t="s">
        <v>403</v>
      </c>
      <c r="H109" s="111" t="s">
        <v>211</v>
      </c>
      <c r="I109" s="48" t="s">
        <v>212</v>
      </c>
      <c r="J109" s="49" t="s">
        <v>213</v>
      </c>
      <c r="K109" s="216"/>
      <c r="L109" s="50"/>
      <c r="M109" s="250" t="e">
        <f>+L109/(+$L$109+$L$110)</f>
        <v>#DIV/0!</v>
      </c>
      <c r="N109" s="235" t="e">
        <f t="shared" si="9"/>
        <v>#DIV/0!</v>
      </c>
    </row>
    <row r="110" spans="1:15" ht="15" thickBot="1">
      <c r="A110" s="359"/>
      <c r="B110" s="360"/>
      <c r="C110" s="353"/>
      <c r="D110" s="354"/>
      <c r="E110" s="111">
        <v>3</v>
      </c>
      <c r="F110" s="111" t="s">
        <v>203</v>
      </c>
      <c r="G110" s="117" t="s">
        <v>403</v>
      </c>
      <c r="H110" s="111" t="s">
        <v>211</v>
      </c>
      <c r="I110" s="48" t="s">
        <v>214</v>
      </c>
      <c r="J110" s="49" t="s">
        <v>215</v>
      </c>
      <c r="K110" s="218"/>
      <c r="L110" s="54"/>
      <c r="M110" s="252" t="e">
        <f>+L110/(+$L$109+$L$110)</f>
        <v>#DIV/0!</v>
      </c>
      <c r="N110" s="235" t="e">
        <f t="shared" si="9"/>
        <v>#DIV/0!</v>
      </c>
    </row>
    <row r="111" spans="1:15" ht="15" hidden="1" outlineLevel="1" thickBot="1">
      <c r="A111" s="359"/>
      <c r="B111" s="360"/>
      <c r="C111" s="353" t="s">
        <v>404</v>
      </c>
      <c r="D111" s="354" t="s">
        <v>216</v>
      </c>
      <c r="E111" s="111">
        <v>3</v>
      </c>
      <c r="F111" s="111" t="s">
        <v>203</v>
      </c>
      <c r="G111" s="117" t="s">
        <v>404</v>
      </c>
      <c r="H111" s="111" t="s">
        <v>216</v>
      </c>
      <c r="I111" s="48" t="s">
        <v>217</v>
      </c>
      <c r="J111" s="49" t="s">
        <v>218</v>
      </c>
      <c r="K111" s="216"/>
      <c r="L111" s="50"/>
      <c r="M111" s="250" t="e">
        <f>+L111/(+$L$111+$L$112)</f>
        <v>#DIV/0!</v>
      </c>
      <c r="N111" s="235" t="e">
        <f t="shared" si="9"/>
        <v>#DIV/0!</v>
      </c>
    </row>
    <row r="112" spans="1:15" ht="15" hidden="1" outlineLevel="1" thickBot="1">
      <c r="A112" s="359"/>
      <c r="B112" s="360"/>
      <c r="C112" s="353"/>
      <c r="D112" s="354"/>
      <c r="E112" s="111">
        <v>3</v>
      </c>
      <c r="F112" s="111" t="s">
        <v>203</v>
      </c>
      <c r="G112" s="117" t="s">
        <v>404</v>
      </c>
      <c r="H112" s="111" t="s">
        <v>216</v>
      </c>
      <c r="I112" s="48" t="s">
        <v>219</v>
      </c>
      <c r="J112" s="49" t="s">
        <v>220</v>
      </c>
      <c r="K112" s="218"/>
      <c r="L112" s="54"/>
      <c r="M112" s="252" t="e">
        <f>+L112/(+$L$111+$L$112)</f>
        <v>#DIV/0!</v>
      </c>
      <c r="N112" s="235" t="e">
        <f t="shared" si="9"/>
        <v>#DIV/0!</v>
      </c>
    </row>
    <row r="113" spans="1:14" ht="15" hidden="1" outlineLevel="1" thickBot="1">
      <c r="A113" s="359"/>
      <c r="B113" s="360"/>
      <c r="C113" s="353" t="s">
        <v>405</v>
      </c>
      <c r="D113" s="354" t="s">
        <v>221</v>
      </c>
      <c r="E113" s="111">
        <v>3</v>
      </c>
      <c r="F113" s="111" t="s">
        <v>203</v>
      </c>
      <c r="G113" s="117" t="s">
        <v>405</v>
      </c>
      <c r="H113" s="111" t="s">
        <v>221</v>
      </c>
      <c r="I113" s="48" t="s">
        <v>222</v>
      </c>
      <c r="J113" s="49" t="s">
        <v>223</v>
      </c>
      <c r="K113" s="216"/>
      <c r="L113" s="50"/>
      <c r="M113" s="250" t="e">
        <f>+L113/(+$L$113+$L$114)</f>
        <v>#DIV/0!</v>
      </c>
      <c r="N113" s="235" t="e">
        <f t="shared" si="9"/>
        <v>#DIV/0!</v>
      </c>
    </row>
    <row r="114" spans="1:14" ht="15" hidden="1" outlineLevel="1" thickBot="1">
      <c r="A114" s="359"/>
      <c r="B114" s="360"/>
      <c r="C114" s="353"/>
      <c r="D114" s="354"/>
      <c r="E114" s="111">
        <v>3</v>
      </c>
      <c r="F114" s="111" t="s">
        <v>203</v>
      </c>
      <c r="G114" s="117" t="s">
        <v>405</v>
      </c>
      <c r="H114" s="111" t="s">
        <v>221</v>
      </c>
      <c r="I114" s="48" t="s">
        <v>224</v>
      </c>
      <c r="J114" s="49" t="s">
        <v>225</v>
      </c>
      <c r="K114" s="218"/>
      <c r="L114" s="54"/>
      <c r="M114" s="252" t="e">
        <f>+L114/(+$L$113+$L$114)</f>
        <v>#DIV/0!</v>
      </c>
      <c r="N114" s="235" t="e">
        <f t="shared" si="9"/>
        <v>#DIV/0!</v>
      </c>
    </row>
    <row r="115" spans="1:14" ht="15" hidden="1" outlineLevel="1" thickBot="1">
      <c r="A115" s="359"/>
      <c r="B115" s="360"/>
      <c r="C115" s="353" t="s">
        <v>406</v>
      </c>
      <c r="D115" s="354" t="s">
        <v>226</v>
      </c>
      <c r="E115" s="111">
        <v>3</v>
      </c>
      <c r="F115" s="111" t="s">
        <v>203</v>
      </c>
      <c r="G115" s="117" t="s">
        <v>406</v>
      </c>
      <c r="H115" s="111" t="s">
        <v>226</v>
      </c>
      <c r="I115" s="48" t="s">
        <v>227</v>
      </c>
      <c r="J115" s="49" t="s">
        <v>228</v>
      </c>
      <c r="K115" s="216"/>
      <c r="L115" s="50"/>
      <c r="M115" s="250" t="e">
        <f>+L115/(+$L$115+$L$116)</f>
        <v>#DIV/0!</v>
      </c>
      <c r="N115" s="235" t="e">
        <f t="shared" si="9"/>
        <v>#DIV/0!</v>
      </c>
    </row>
    <row r="116" spans="1:14" ht="15" hidden="1" outlineLevel="1" thickBot="1">
      <c r="A116" s="359"/>
      <c r="B116" s="360"/>
      <c r="C116" s="353"/>
      <c r="D116" s="354"/>
      <c r="E116" s="111">
        <v>3</v>
      </c>
      <c r="F116" s="111" t="s">
        <v>203</v>
      </c>
      <c r="G116" s="117" t="s">
        <v>406</v>
      </c>
      <c r="H116" s="111" t="s">
        <v>226</v>
      </c>
      <c r="I116" s="48" t="s">
        <v>229</v>
      </c>
      <c r="J116" s="49" t="s">
        <v>230</v>
      </c>
      <c r="K116" s="218"/>
      <c r="L116" s="54"/>
      <c r="M116" s="252" t="e">
        <f>+L116/(+$L$115+$L$116)</f>
        <v>#DIV/0!</v>
      </c>
      <c r="N116" s="235" t="e">
        <f t="shared" si="9"/>
        <v>#DIV/0!</v>
      </c>
    </row>
    <row r="117" spans="1:14" ht="15" hidden="1" outlineLevel="1" thickBot="1">
      <c r="A117" s="359"/>
      <c r="B117" s="360"/>
      <c r="C117" s="353" t="s">
        <v>407</v>
      </c>
      <c r="D117" s="354" t="s">
        <v>231</v>
      </c>
      <c r="E117" s="111">
        <v>3</v>
      </c>
      <c r="F117" s="111" t="s">
        <v>203</v>
      </c>
      <c r="G117" s="117" t="s">
        <v>407</v>
      </c>
      <c r="H117" s="111" t="s">
        <v>231</v>
      </c>
      <c r="I117" s="48" t="s">
        <v>232</v>
      </c>
      <c r="J117" s="49" t="s">
        <v>233</v>
      </c>
      <c r="K117" s="216"/>
      <c r="L117" s="50"/>
      <c r="M117" s="250" t="e">
        <f>+L117/(+$L$117+$L$118+$L$119+$L$120)</f>
        <v>#DIV/0!</v>
      </c>
      <c r="N117" s="235" t="e">
        <f t="shared" si="9"/>
        <v>#DIV/0!</v>
      </c>
    </row>
    <row r="118" spans="1:14" ht="15" hidden="1" outlineLevel="1" thickBot="1">
      <c r="A118" s="359"/>
      <c r="B118" s="360"/>
      <c r="C118" s="353"/>
      <c r="D118" s="354"/>
      <c r="E118" s="111">
        <v>3</v>
      </c>
      <c r="F118" s="111" t="s">
        <v>203</v>
      </c>
      <c r="G118" s="117" t="s">
        <v>407</v>
      </c>
      <c r="H118" s="111" t="s">
        <v>231</v>
      </c>
      <c r="I118" s="48" t="s">
        <v>234</v>
      </c>
      <c r="J118" s="49" t="s">
        <v>235</v>
      </c>
      <c r="K118" s="217"/>
      <c r="L118" s="52"/>
      <c r="M118" s="251" t="e">
        <f t="shared" ref="M118:M120" si="12">+L118/(+$L$117+$L$118+$L$119+$L$120)</f>
        <v>#DIV/0!</v>
      </c>
      <c r="N118" s="235" t="e">
        <f t="shared" si="9"/>
        <v>#DIV/0!</v>
      </c>
    </row>
    <row r="119" spans="1:14" ht="15" hidden="1" outlineLevel="1" thickBot="1">
      <c r="A119" s="359"/>
      <c r="B119" s="360"/>
      <c r="C119" s="353"/>
      <c r="D119" s="354"/>
      <c r="E119" s="111">
        <v>3</v>
      </c>
      <c r="F119" s="111" t="s">
        <v>203</v>
      </c>
      <c r="G119" s="117" t="s">
        <v>407</v>
      </c>
      <c r="H119" s="111" t="s">
        <v>231</v>
      </c>
      <c r="I119" s="48" t="s">
        <v>236</v>
      </c>
      <c r="J119" s="49" t="s">
        <v>237</v>
      </c>
      <c r="K119" s="217"/>
      <c r="L119" s="52"/>
      <c r="M119" s="251" t="e">
        <f t="shared" si="12"/>
        <v>#DIV/0!</v>
      </c>
      <c r="N119" s="235" t="e">
        <f t="shared" si="9"/>
        <v>#DIV/0!</v>
      </c>
    </row>
    <row r="120" spans="1:14" ht="15" hidden="1" outlineLevel="1" thickBot="1">
      <c r="A120" s="359"/>
      <c r="B120" s="360"/>
      <c r="C120" s="353"/>
      <c r="D120" s="354"/>
      <c r="E120" s="111">
        <v>3</v>
      </c>
      <c r="F120" s="111" t="s">
        <v>203</v>
      </c>
      <c r="G120" s="117" t="s">
        <v>407</v>
      </c>
      <c r="H120" s="111" t="s">
        <v>231</v>
      </c>
      <c r="I120" s="48" t="s">
        <v>238</v>
      </c>
      <c r="J120" s="49" t="s">
        <v>239</v>
      </c>
      <c r="K120" s="218"/>
      <c r="L120" s="54"/>
      <c r="M120" s="252" t="e">
        <f t="shared" si="12"/>
        <v>#DIV/0!</v>
      </c>
      <c r="N120" s="235" t="e">
        <f t="shared" si="9"/>
        <v>#DIV/0!</v>
      </c>
    </row>
    <row r="121" spans="1:14" ht="15" hidden="1" outlineLevel="1" thickBot="1">
      <c r="A121" s="359"/>
      <c r="B121" s="360"/>
      <c r="C121" s="353" t="s">
        <v>408</v>
      </c>
      <c r="D121" s="354" t="s">
        <v>240</v>
      </c>
      <c r="E121" s="111">
        <v>3</v>
      </c>
      <c r="F121" s="111" t="s">
        <v>203</v>
      </c>
      <c r="G121" s="117" t="s">
        <v>408</v>
      </c>
      <c r="H121" s="111" t="s">
        <v>240</v>
      </c>
      <c r="I121" s="48" t="s">
        <v>241</v>
      </c>
      <c r="J121" s="49" t="s">
        <v>242</v>
      </c>
      <c r="K121" s="216"/>
      <c r="L121" s="50"/>
      <c r="M121" s="250" t="e">
        <f>+L121/(+$L$121+$L$122)</f>
        <v>#DIV/0!</v>
      </c>
      <c r="N121" s="235" t="e">
        <f t="shared" si="9"/>
        <v>#DIV/0!</v>
      </c>
    </row>
    <row r="122" spans="1:14" ht="15" hidden="1" outlineLevel="1" thickBot="1">
      <c r="A122" s="359"/>
      <c r="B122" s="360"/>
      <c r="C122" s="353"/>
      <c r="D122" s="354"/>
      <c r="E122" s="111">
        <v>3</v>
      </c>
      <c r="F122" s="111" t="s">
        <v>203</v>
      </c>
      <c r="G122" s="117" t="s">
        <v>408</v>
      </c>
      <c r="H122" s="111" t="s">
        <v>240</v>
      </c>
      <c r="I122" s="48" t="s">
        <v>243</v>
      </c>
      <c r="J122" s="49" t="s">
        <v>244</v>
      </c>
      <c r="K122" s="218"/>
      <c r="L122" s="54"/>
      <c r="M122" s="252" t="e">
        <f>+L122/(+$L$121+$L$122)</f>
        <v>#DIV/0!</v>
      </c>
      <c r="N122" s="235" t="e">
        <f t="shared" si="9"/>
        <v>#DIV/0!</v>
      </c>
    </row>
    <row r="123" spans="1:14" ht="15.75" customHeight="1" collapsed="1" thickBot="1">
      <c r="A123" s="355">
        <v>4</v>
      </c>
      <c r="B123" s="356" t="s">
        <v>245</v>
      </c>
      <c r="C123" s="56" t="s">
        <v>409</v>
      </c>
      <c r="D123" s="109" t="s">
        <v>246</v>
      </c>
      <c r="E123" s="111">
        <v>4</v>
      </c>
      <c r="F123" s="111" t="s">
        <v>245</v>
      </c>
      <c r="G123" s="117" t="str">
        <f t="shared" ref="G123:H123" si="13">C123</f>
        <v>4.1</v>
      </c>
      <c r="H123" s="111" t="str">
        <f t="shared" si="13"/>
        <v>Salas de parto</v>
      </c>
      <c r="I123" s="57">
        <v>238</v>
      </c>
      <c r="J123" s="58" t="s">
        <v>247</v>
      </c>
      <c r="K123" s="59"/>
      <c r="L123" s="60"/>
      <c r="M123" s="253" t="e">
        <f>+L123/L123</f>
        <v>#DIV/0!</v>
      </c>
      <c r="N123" s="235" t="e">
        <f t="shared" si="9"/>
        <v>#DIV/0!</v>
      </c>
    </row>
    <row r="124" spans="1:14" ht="15" thickBot="1">
      <c r="A124" s="355"/>
      <c r="B124" s="356"/>
      <c r="C124" s="357" t="s">
        <v>410</v>
      </c>
      <c r="D124" s="358" t="s">
        <v>248</v>
      </c>
      <c r="E124" s="111">
        <v>4</v>
      </c>
      <c r="F124" s="111" t="s">
        <v>245</v>
      </c>
      <c r="G124" s="117" t="s">
        <v>410</v>
      </c>
      <c r="H124" s="111" t="s">
        <v>248</v>
      </c>
      <c r="I124" s="57">
        <v>239</v>
      </c>
      <c r="J124" s="58" t="s">
        <v>249</v>
      </c>
      <c r="K124" s="219"/>
      <c r="L124" s="63"/>
      <c r="M124" s="254" t="e">
        <f>+L124/(SUM($L$124:$L$159))</f>
        <v>#DIV/0!</v>
      </c>
      <c r="N124" s="235" t="e">
        <f t="shared" si="9"/>
        <v>#DIV/0!</v>
      </c>
    </row>
    <row r="125" spans="1:14" ht="15" hidden="1" outlineLevel="1" thickBot="1">
      <c r="A125" s="355"/>
      <c r="B125" s="356"/>
      <c r="C125" s="357"/>
      <c r="D125" s="358"/>
      <c r="E125" s="111">
        <v>4</v>
      </c>
      <c r="F125" s="111" t="s">
        <v>245</v>
      </c>
      <c r="G125" s="117" t="s">
        <v>410</v>
      </c>
      <c r="H125" s="111" t="s">
        <v>248</v>
      </c>
      <c r="I125" s="57" t="s">
        <v>250</v>
      </c>
      <c r="J125" s="65" t="s">
        <v>144</v>
      </c>
      <c r="K125" s="220"/>
      <c r="L125" s="66"/>
      <c r="M125" s="255" t="e">
        <f t="shared" ref="M125:M159" si="14">+L125/(SUM($L$124:$L$159))</f>
        <v>#DIV/0!</v>
      </c>
      <c r="N125" s="235" t="e">
        <f t="shared" si="9"/>
        <v>#DIV/0!</v>
      </c>
    </row>
    <row r="126" spans="1:14" ht="15" hidden="1" outlineLevel="1" thickBot="1">
      <c r="A126" s="355"/>
      <c r="B126" s="356"/>
      <c r="C126" s="357"/>
      <c r="D126" s="358"/>
      <c r="E126" s="111">
        <v>4</v>
      </c>
      <c r="F126" s="111" t="s">
        <v>245</v>
      </c>
      <c r="G126" s="117" t="s">
        <v>410</v>
      </c>
      <c r="H126" s="111" t="s">
        <v>248</v>
      </c>
      <c r="I126" s="57" t="s">
        <v>251</v>
      </c>
      <c r="J126" s="65" t="s">
        <v>50</v>
      </c>
      <c r="K126" s="220"/>
      <c r="L126" s="66"/>
      <c r="M126" s="255" t="e">
        <f t="shared" si="14"/>
        <v>#DIV/0!</v>
      </c>
      <c r="N126" s="235" t="e">
        <f t="shared" si="9"/>
        <v>#DIV/0!</v>
      </c>
    </row>
    <row r="127" spans="1:14" ht="15" hidden="1" outlineLevel="1" thickBot="1">
      <c r="A127" s="355"/>
      <c r="B127" s="356"/>
      <c r="C127" s="357"/>
      <c r="D127" s="358"/>
      <c r="E127" s="111">
        <v>4</v>
      </c>
      <c r="F127" s="111" t="s">
        <v>245</v>
      </c>
      <c r="G127" s="117" t="s">
        <v>410</v>
      </c>
      <c r="H127" s="111" t="s">
        <v>248</v>
      </c>
      <c r="I127" s="57" t="s">
        <v>252</v>
      </c>
      <c r="J127" s="65" t="s">
        <v>52</v>
      </c>
      <c r="K127" s="220"/>
      <c r="L127" s="66"/>
      <c r="M127" s="255" t="e">
        <f t="shared" si="14"/>
        <v>#DIV/0!</v>
      </c>
      <c r="N127" s="235" t="e">
        <f t="shared" si="9"/>
        <v>#DIV/0!</v>
      </c>
    </row>
    <row r="128" spans="1:14" ht="15.75" hidden="1" customHeight="1" outlineLevel="1" thickBot="1">
      <c r="A128" s="355"/>
      <c r="B128" s="356"/>
      <c r="C128" s="357"/>
      <c r="D128" s="358"/>
      <c r="E128" s="111">
        <v>4</v>
      </c>
      <c r="F128" s="111" t="s">
        <v>245</v>
      </c>
      <c r="G128" s="117" t="s">
        <v>410</v>
      </c>
      <c r="H128" s="111" t="s">
        <v>248</v>
      </c>
      <c r="I128" s="57" t="s">
        <v>253</v>
      </c>
      <c r="J128" s="65" t="s">
        <v>254</v>
      </c>
      <c r="K128" s="220"/>
      <c r="L128" s="66"/>
      <c r="M128" s="255" t="e">
        <f t="shared" si="14"/>
        <v>#DIV/0!</v>
      </c>
      <c r="N128" s="235" t="e">
        <f t="shared" si="9"/>
        <v>#DIV/0!</v>
      </c>
    </row>
    <row r="129" spans="1:14" ht="15.75" hidden="1" customHeight="1" outlineLevel="1" thickBot="1">
      <c r="A129" s="355"/>
      <c r="B129" s="356"/>
      <c r="C129" s="357"/>
      <c r="D129" s="358"/>
      <c r="E129" s="111">
        <v>4</v>
      </c>
      <c r="F129" s="111" t="s">
        <v>245</v>
      </c>
      <c r="G129" s="117" t="s">
        <v>410</v>
      </c>
      <c r="H129" s="111" t="s">
        <v>248</v>
      </c>
      <c r="I129" s="57" t="s">
        <v>255</v>
      </c>
      <c r="J129" s="65" t="s">
        <v>256</v>
      </c>
      <c r="K129" s="220"/>
      <c r="L129" s="66"/>
      <c r="M129" s="255" t="e">
        <f t="shared" si="14"/>
        <v>#DIV/0!</v>
      </c>
      <c r="N129" s="235" t="e">
        <f t="shared" si="9"/>
        <v>#DIV/0!</v>
      </c>
    </row>
    <row r="130" spans="1:14" ht="15" hidden="1" outlineLevel="1" thickBot="1">
      <c r="A130" s="355"/>
      <c r="B130" s="356"/>
      <c r="C130" s="357"/>
      <c r="D130" s="358"/>
      <c r="E130" s="111">
        <v>4</v>
      </c>
      <c r="F130" s="111" t="s">
        <v>245</v>
      </c>
      <c r="G130" s="117" t="s">
        <v>410</v>
      </c>
      <c r="H130" s="111" t="s">
        <v>248</v>
      </c>
      <c r="I130" s="57" t="s">
        <v>257</v>
      </c>
      <c r="J130" s="65" t="s">
        <v>54</v>
      </c>
      <c r="K130" s="220"/>
      <c r="L130" s="66"/>
      <c r="M130" s="255" t="e">
        <f t="shared" si="14"/>
        <v>#DIV/0!</v>
      </c>
      <c r="N130" s="235" t="e">
        <f t="shared" si="9"/>
        <v>#DIV/0!</v>
      </c>
    </row>
    <row r="131" spans="1:14" ht="15" hidden="1" outlineLevel="1" thickBot="1">
      <c r="A131" s="355"/>
      <c r="B131" s="356"/>
      <c r="C131" s="357"/>
      <c r="D131" s="358"/>
      <c r="E131" s="111">
        <v>4</v>
      </c>
      <c r="F131" s="111" t="s">
        <v>245</v>
      </c>
      <c r="G131" s="117" t="s">
        <v>410</v>
      </c>
      <c r="H131" s="111" t="s">
        <v>248</v>
      </c>
      <c r="I131" s="57" t="s">
        <v>258</v>
      </c>
      <c r="J131" s="65" t="s">
        <v>259</v>
      </c>
      <c r="K131" s="220"/>
      <c r="L131" s="66"/>
      <c r="M131" s="255" t="e">
        <f t="shared" si="14"/>
        <v>#DIV/0!</v>
      </c>
      <c r="N131" s="235" t="e">
        <f t="shared" si="9"/>
        <v>#DIV/0!</v>
      </c>
    </row>
    <row r="132" spans="1:14" ht="15" hidden="1" outlineLevel="1" thickBot="1">
      <c r="A132" s="355"/>
      <c r="B132" s="356"/>
      <c r="C132" s="357"/>
      <c r="D132" s="358"/>
      <c r="E132" s="111">
        <v>4</v>
      </c>
      <c r="F132" s="111" t="s">
        <v>245</v>
      </c>
      <c r="G132" s="117" t="s">
        <v>410</v>
      </c>
      <c r="H132" s="111" t="s">
        <v>248</v>
      </c>
      <c r="I132" s="57" t="s">
        <v>260</v>
      </c>
      <c r="J132" s="65" t="s">
        <v>261</v>
      </c>
      <c r="K132" s="220"/>
      <c r="L132" s="66"/>
      <c r="M132" s="255" t="e">
        <f t="shared" si="14"/>
        <v>#DIV/0!</v>
      </c>
      <c r="N132" s="235" t="e">
        <f t="shared" si="9"/>
        <v>#DIV/0!</v>
      </c>
    </row>
    <row r="133" spans="1:14" ht="15" hidden="1" outlineLevel="1" thickBot="1">
      <c r="A133" s="355"/>
      <c r="B133" s="356"/>
      <c r="C133" s="357"/>
      <c r="D133" s="358"/>
      <c r="E133" s="111">
        <v>4</v>
      </c>
      <c r="F133" s="111" t="s">
        <v>245</v>
      </c>
      <c r="G133" s="117" t="s">
        <v>410</v>
      </c>
      <c r="H133" s="111" t="s">
        <v>248</v>
      </c>
      <c r="I133" s="57" t="s">
        <v>262</v>
      </c>
      <c r="J133" s="65" t="s">
        <v>263</v>
      </c>
      <c r="K133" s="220"/>
      <c r="L133" s="66"/>
      <c r="M133" s="255" t="e">
        <f t="shared" si="14"/>
        <v>#DIV/0!</v>
      </c>
      <c r="N133" s="235" t="e">
        <f t="shared" si="9"/>
        <v>#DIV/0!</v>
      </c>
    </row>
    <row r="134" spans="1:14" ht="15" hidden="1" outlineLevel="1" thickBot="1">
      <c r="A134" s="355"/>
      <c r="B134" s="356"/>
      <c r="C134" s="357"/>
      <c r="D134" s="358"/>
      <c r="E134" s="111">
        <v>4</v>
      </c>
      <c r="F134" s="111" t="s">
        <v>245</v>
      </c>
      <c r="G134" s="117" t="s">
        <v>410</v>
      </c>
      <c r="H134" s="111" t="s">
        <v>248</v>
      </c>
      <c r="I134" s="57" t="s">
        <v>264</v>
      </c>
      <c r="J134" s="65" t="s">
        <v>164</v>
      </c>
      <c r="K134" s="220"/>
      <c r="L134" s="66"/>
      <c r="M134" s="255" t="e">
        <f t="shared" si="14"/>
        <v>#DIV/0!</v>
      </c>
      <c r="N134" s="235" t="e">
        <f t="shared" si="9"/>
        <v>#DIV/0!</v>
      </c>
    </row>
    <row r="135" spans="1:14" ht="15" hidden="1" outlineLevel="1" thickBot="1">
      <c r="A135" s="355"/>
      <c r="B135" s="356"/>
      <c r="C135" s="357"/>
      <c r="D135" s="358"/>
      <c r="E135" s="111">
        <v>4</v>
      </c>
      <c r="F135" s="111" t="s">
        <v>245</v>
      </c>
      <c r="G135" s="117" t="s">
        <v>410</v>
      </c>
      <c r="H135" s="111" t="s">
        <v>248</v>
      </c>
      <c r="I135" s="57" t="s">
        <v>265</v>
      </c>
      <c r="J135" s="65" t="s">
        <v>266</v>
      </c>
      <c r="K135" s="220"/>
      <c r="L135" s="66"/>
      <c r="M135" s="255" t="e">
        <f t="shared" si="14"/>
        <v>#DIV/0!</v>
      </c>
      <c r="N135" s="235" t="e">
        <f t="shared" si="9"/>
        <v>#DIV/0!</v>
      </c>
    </row>
    <row r="136" spans="1:14" ht="15" hidden="1" outlineLevel="1" thickBot="1">
      <c r="A136" s="355"/>
      <c r="B136" s="356"/>
      <c r="C136" s="357"/>
      <c r="D136" s="358"/>
      <c r="E136" s="111">
        <v>4</v>
      </c>
      <c r="F136" s="111" t="s">
        <v>245</v>
      </c>
      <c r="G136" s="117" t="s">
        <v>410</v>
      </c>
      <c r="H136" s="111" t="s">
        <v>248</v>
      </c>
      <c r="I136" s="57" t="s">
        <v>267</v>
      </c>
      <c r="J136" s="65" t="s">
        <v>56</v>
      </c>
      <c r="K136" s="220"/>
      <c r="L136" s="66"/>
      <c r="M136" s="255" t="e">
        <f t="shared" si="14"/>
        <v>#DIV/0!</v>
      </c>
      <c r="N136" s="235" t="e">
        <f t="shared" si="9"/>
        <v>#DIV/0!</v>
      </c>
    </row>
    <row r="137" spans="1:14" ht="15" hidden="1" outlineLevel="1" thickBot="1">
      <c r="A137" s="355"/>
      <c r="B137" s="356"/>
      <c r="C137" s="357"/>
      <c r="D137" s="358"/>
      <c r="E137" s="111">
        <v>4</v>
      </c>
      <c r="F137" s="111" t="s">
        <v>245</v>
      </c>
      <c r="G137" s="117" t="s">
        <v>410</v>
      </c>
      <c r="H137" s="111" t="s">
        <v>248</v>
      </c>
      <c r="I137" s="57" t="s">
        <v>268</v>
      </c>
      <c r="J137" s="65" t="s">
        <v>158</v>
      </c>
      <c r="K137" s="220"/>
      <c r="L137" s="66"/>
      <c r="M137" s="255" t="e">
        <f t="shared" si="14"/>
        <v>#DIV/0!</v>
      </c>
      <c r="N137" s="235" t="e">
        <f t="shared" si="9"/>
        <v>#DIV/0!</v>
      </c>
    </row>
    <row r="138" spans="1:14" ht="15" hidden="1" outlineLevel="1" thickBot="1">
      <c r="A138" s="355"/>
      <c r="B138" s="356"/>
      <c r="C138" s="357"/>
      <c r="D138" s="358"/>
      <c r="E138" s="111">
        <v>4</v>
      </c>
      <c r="F138" s="111" t="s">
        <v>245</v>
      </c>
      <c r="G138" s="117" t="s">
        <v>410</v>
      </c>
      <c r="H138" s="111" t="s">
        <v>248</v>
      </c>
      <c r="I138" s="57" t="s">
        <v>269</v>
      </c>
      <c r="J138" s="65" t="s">
        <v>270</v>
      </c>
      <c r="K138" s="220"/>
      <c r="L138" s="66"/>
      <c r="M138" s="255" t="e">
        <f t="shared" si="14"/>
        <v>#DIV/0!</v>
      </c>
      <c r="N138" s="235" t="e">
        <f t="shared" ref="N138:N193" si="15">+K138/L138</f>
        <v>#DIV/0!</v>
      </c>
    </row>
    <row r="139" spans="1:14" ht="15" hidden="1" outlineLevel="1" thickBot="1">
      <c r="A139" s="355"/>
      <c r="B139" s="356"/>
      <c r="C139" s="357"/>
      <c r="D139" s="358"/>
      <c r="E139" s="111">
        <v>4</v>
      </c>
      <c r="F139" s="111" t="s">
        <v>245</v>
      </c>
      <c r="G139" s="117" t="s">
        <v>410</v>
      </c>
      <c r="H139" s="111" t="s">
        <v>248</v>
      </c>
      <c r="I139" s="57" t="s">
        <v>271</v>
      </c>
      <c r="J139" s="65" t="s">
        <v>272</v>
      </c>
      <c r="K139" s="220"/>
      <c r="L139" s="66"/>
      <c r="M139" s="255" t="e">
        <f t="shared" si="14"/>
        <v>#DIV/0!</v>
      </c>
      <c r="N139" s="235" t="e">
        <f t="shared" si="15"/>
        <v>#DIV/0!</v>
      </c>
    </row>
    <row r="140" spans="1:14" ht="15" hidden="1" outlineLevel="1" thickBot="1">
      <c r="A140" s="355"/>
      <c r="B140" s="356"/>
      <c r="C140" s="357"/>
      <c r="D140" s="358"/>
      <c r="E140" s="111">
        <v>4</v>
      </c>
      <c r="F140" s="111" t="s">
        <v>245</v>
      </c>
      <c r="G140" s="117" t="s">
        <v>410</v>
      </c>
      <c r="H140" s="111" t="s">
        <v>248</v>
      </c>
      <c r="I140" s="57" t="s">
        <v>273</v>
      </c>
      <c r="J140" s="65" t="s">
        <v>274</v>
      </c>
      <c r="K140" s="220"/>
      <c r="L140" s="66"/>
      <c r="M140" s="255" t="e">
        <f t="shared" si="14"/>
        <v>#DIV/0!</v>
      </c>
      <c r="N140" s="235" t="e">
        <f t="shared" si="15"/>
        <v>#DIV/0!</v>
      </c>
    </row>
    <row r="141" spans="1:14" ht="15" hidden="1" outlineLevel="1" thickBot="1">
      <c r="A141" s="355"/>
      <c r="B141" s="356"/>
      <c r="C141" s="357"/>
      <c r="D141" s="358"/>
      <c r="E141" s="111">
        <v>4</v>
      </c>
      <c r="F141" s="111" t="s">
        <v>245</v>
      </c>
      <c r="G141" s="117" t="s">
        <v>410</v>
      </c>
      <c r="H141" s="111" t="s">
        <v>248</v>
      </c>
      <c r="I141" s="57" t="s">
        <v>275</v>
      </c>
      <c r="J141" s="65" t="s">
        <v>276</v>
      </c>
      <c r="K141" s="220"/>
      <c r="L141" s="66"/>
      <c r="M141" s="255" t="e">
        <f t="shared" si="14"/>
        <v>#DIV/0!</v>
      </c>
      <c r="N141" s="235" t="e">
        <f t="shared" si="15"/>
        <v>#DIV/0!</v>
      </c>
    </row>
    <row r="142" spans="1:14" ht="15" hidden="1" outlineLevel="1" thickBot="1">
      <c r="A142" s="355"/>
      <c r="B142" s="356"/>
      <c r="C142" s="357"/>
      <c r="D142" s="358"/>
      <c r="E142" s="111">
        <v>4</v>
      </c>
      <c r="F142" s="111" t="s">
        <v>245</v>
      </c>
      <c r="G142" s="117" t="s">
        <v>410</v>
      </c>
      <c r="H142" s="111" t="s">
        <v>248</v>
      </c>
      <c r="I142" s="57" t="s">
        <v>277</v>
      </c>
      <c r="J142" s="65" t="s">
        <v>278</v>
      </c>
      <c r="K142" s="220"/>
      <c r="L142" s="66"/>
      <c r="M142" s="255" t="e">
        <f t="shared" si="14"/>
        <v>#DIV/0!</v>
      </c>
      <c r="N142" s="235" t="e">
        <f t="shared" si="15"/>
        <v>#DIV/0!</v>
      </c>
    </row>
    <row r="143" spans="1:14" ht="15" hidden="1" outlineLevel="1" thickBot="1">
      <c r="A143" s="355"/>
      <c r="B143" s="356"/>
      <c r="C143" s="357"/>
      <c r="D143" s="358"/>
      <c r="E143" s="111">
        <v>4</v>
      </c>
      <c r="F143" s="111" t="s">
        <v>245</v>
      </c>
      <c r="G143" s="117" t="s">
        <v>410</v>
      </c>
      <c r="H143" s="111" t="s">
        <v>248</v>
      </c>
      <c r="I143" s="57" t="s">
        <v>279</v>
      </c>
      <c r="J143" s="65" t="s">
        <v>280</v>
      </c>
      <c r="K143" s="220"/>
      <c r="L143" s="66"/>
      <c r="M143" s="255" t="e">
        <f t="shared" si="14"/>
        <v>#DIV/0!</v>
      </c>
      <c r="N143" s="235" t="e">
        <f t="shared" si="15"/>
        <v>#DIV/0!</v>
      </c>
    </row>
    <row r="144" spans="1:14" ht="15" hidden="1" outlineLevel="1" thickBot="1">
      <c r="A144" s="355"/>
      <c r="B144" s="356"/>
      <c r="C144" s="357"/>
      <c r="D144" s="358"/>
      <c r="E144" s="111">
        <v>4</v>
      </c>
      <c r="F144" s="111" t="s">
        <v>245</v>
      </c>
      <c r="G144" s="117" t="s">
        <v>410</v>
      </c>
      <c r="H144" s="111" t="s">
        <v>248</v>
      </c>
      <c r="I144" s="57" t="s">
        <v>281</v>
      </c>
      <c r="J144" s="65" t="s">
        <v>282</v>
      </c>
      <c r="K144" s="220"/>
      <c r="L144" s="66"/>
      <c r="M144" s="255" t="e">
        <f t="shared" si="14"/>
        <v>#DIV/0!</v>
      </c>
      <c r="N144" s="235" t="e">
        <f t="shared" si="15"/>
        <v>#DIV/0!</v>
      </c>
    </row>
    <row r="145" spans="1:15" ht="15" hidden="1" outlineLevel="1" thickBot="1">
      <c r="A145" s="355"/>
      <c r="B145" s="356"/>
      <c r="C145" s="357"/>
      <c r="D145" s="358"/>
      <c r="E145" s="111">
        <v>4</v>
      </c>
      <c r="F145" s="111" t="s">
        <v>245</v>
      </c>
      <c r="G145" s="117" t="s">
        <v>410</v>
      </c>
      <c r="H145" s="111" t="s">
        <v>248</v>
      </c>
      <c r="I145" s="57" t="s">
        <v>283</v>
      </c>
      <c r="J145" s="65" t="s">
        <v>284</v>
      </c>
      <c r="K145" s="220"/>
      <c r="L145" s="66"/>
      <c r="M145" s="255" t="e">
        <f t="shared" si="14"/>
        <v>#DIV/0!</v>
      </c>
      <c r="N145" s="235" t="e">
        <f t="shared" si="15"/>
        <v>#DIV/0!</v>
      </c>
    </row>
    <row r="146" spans="1:15" ht="15" hidden="1" outlineLevel="1" thickBot="1">
      <c r="A146" s="355"/>
      <c r="B146" s="356"/>
      <c r="C146" s="357"/>
      <c r="D146" s="358"/>
      <c r="E146" s="111">
        <v>4</v>
      </c>
      <c r="F146" s="111" t="s">
        <v>245</v>
      </c>
      <c r="G146" s="117" t="s">
        <v>410</v>
      </c>
      <c r="H146" s="111" t="s">
        <v>248</v>
      </c>
      <c r="I146" s="57" t="s">
        <v>285</v>
      </c>
      <c r="J146" s="65" t="s">
        <v>286</v>
      </c>
      <c r="K146" s="220"/>
      <c r="L146" s="66"/>
      <c r="M146" s="255" t="e">
        <f t="shared" si="14"/>
        <v>#DIV/0!</v>
      </c>
      <c r="N146" s="235" t="e">
        <f t="shared" si="15"/>
        <v>#DIV/0!</v>
      </c>
    </row>
    <row r="147" spans="1:15" ht="15" hidden="1" outlineLevel="1" thickBot="1">
      <c r="A147" s="355"/>
      <c r="B147" s="356"/>
      <c r="C147" s="357"/>
      <c r="D147" s="358"/>
      <c r="E147" s="111">
        <v>4</v>
      </c>
      <c r="F147" s="111" t="s">
        <v>245</v>
      </c>
      <c r="G147" s="117" t="s">
        <v>410</v>
      </c>
      <c r="H147" s="111" t="s">
        <v>248</v>
      </c>
      <c r="I147" s="57" t="s">
        <v>287</v>
      </c>
      <c r="J147" s="65" t="s">
        <v>288</v>
      </c>
      <c r="K147" s="220"/>
      <c r="L147" s="66"/>
      <c r="M147" s="255" t="e">
        <f t="shared" si="14"/>
        <v>#DIV/0!</v>
      </c>
      <c r="N147" s="235" t="e">
        <f t="shared" si="15"/>
        <v>#DIV/0!</v>
      </c>
    </row>
    <row r="148" spans="1:15" ht="15" hidden="1" outlineLevel="1" thickBot="1">
      <c r="A148" s="355"/>
      <c r="B148" s="356"/>
      <c r="C148" s="357"/>
      <c r="D148" s="358"/>
      <c r="E148" s="111">
        <v>4</v>
      </c>
      <c r="F148" s="111" t="s">
        <v>245</v>
      </c>
      <c r="G148" s="117" t="s">
        <v>410</v>
      </c>
      <c r="H148" s="111" t="s">
        <v>248</v>
      </c>
      <c r="I148" s="57" t="s">
        <v>289</v>
      </c>
      <c r="J148" s="65" t="s">
        <v>290</v>
      </c>
      <c r="K148" s="220"/>
      <c r="L148" s="66"/>
      <c r="M148" s="255" t="e">
        <f t="shared" si="14"/>
        <v>#DIV/0!</v>
      </c>
      <c r="N148" s="235" t="e">
        <f t="shared" si="15"/>
        <v>#DIV/0!</v>
      </c>
    </row>
    <row r="149" spans="1:15" ht="15" hidden="1" outlineLevel="1" thickBot="1">
      <c r="A149" s="355"/>
      <c r="B149" s="356"/>
      <c r="C149" s="357"/>
      <c r="D149" s="358"/>
      <c r="E149" s="111">
        <v>4</v>
      </c>
      <c r="F149" s="111" t="s">
        <v>245</v>
      </c>
      <c r="G149" s="117" t="s">
        <v>410</v>
      </c>
      <c r="H149" s="111" t="s">
        <v>248</v>
      </c>
      <c r="I149" s="57" t="s">
        <v>291</v>
      </c>
      <c r="J149" s="65" t="s">
        <v>292</v>
      </c>
      <c r="K149" s="220"/>
      <c r="L149" s="66"/>
      <c r="M149" s="255" t="e">
        <f t="shared" si="14"/>
        <v>#DIV/0!</v>
      </c>
      <c r="N149" s="235" t="e">
        <f t="shared" si="15"/>
        <v>#DIV/0!</v>
      </c>
    </row>
    <row r="150" spans="1:15" ht="15" hidden="1" outlineLevel="1" thickBot="1">
      <c r="A150" s="355"/>
      <c r="B150" s="356"/>
      <c r="C150" s="357"/>
      <c r="D150" s="358"/>
      <c r="E150" s="111">
        <v>4</v>
      </c>
      <c r="F150" s="111" t="s">
        <v>245</v>
      </c>
      <c r="G150" s="117" t="s">
        <v>410</v>
      </c>
      <c r="H150" s="111" t="s">
        <v>248</v>
      </c>
      <c r="I150" s="57" t="s">
        <v>293</v>
      </c>
      <c r="J150" s="65" t="s">
        <v>166</v>
      </c>
      <c r="K150" s="220"/>
      <c r="L150" s="66"/>
      <c r="M150" s="255" t="e">
        <f t="shared" si="14"/>
        <v>#DIV/0!</v>
      </c>
      <c r="N150" s="235" t="e">
        <f t="shared" si="15"/>
        <v>#DIV/0!</v>
      </c>
    </row>
    <row r="151" spans="1:15" ht="15" hidden="1" outlineLevel="1" thickBot="1">
      <c r="A151" s="355"/>
      <c r="B151" s="356"/>
      <c r="C151" s="357"/>
      <c r="D151" s="358"/>
      <c r="E151" s="111">
        <v>4</v>
      </c>
      <c r="F151" s="111" t="s">
        <v>245</v>
      </c>
      <c r="G151" s="117" t="s">
        <v>410</v>
      </c>
      <c r="H151" s="111" t="s">
        <v>248</v>
      </c>
      <c r="I151" s="57" t="s">
        <v>294</v>
      </c>
      <c r="J151" s="65" t="s">
        <v>295</v>
      </c>
      <c r="K151" s="220"/>
      <c r="L151" s="66"/>
      <c r="M151" s="255" t="e">
        <f t="shared" si="14"/>
        <v>#DIV/0!</v>
      </c>
      <c r="N151" s="235" t="e">
        <f t="shared" si="15"/>
        <v>#DIV/0!</v>
      </c>
    </row>
    <row r="152" spans="1:15" ht="15" hidden="1" outlineLevel="1" thickBot="1">
      <c r="A152" s="355"/>
      <c r="B152" s="356"/>
      <c r="C152" s="357"/>
      <c r="D152" s="358"/>
      <c r="E152" s="111">
        <v>4</v>
      </c>
      <c r="F152" s="111" t="s">
        <v>245</v>
      </c>
      <c r="G152" s="117" t="s">
        <v>410</v>
      </c>
      <c r="H152" s="111" t="s">
        <v>248</v>
      </c>
      <c r="I152" s="57" t="s">
        <v>296</v>
      </c>
      <c r="J152" s="65" t="s">
        <v>297</v>
      </c>
      <c r="K152" s="220"/>
      <c r="L152" s="66"/>
      <c r="M152" s="255" t="e">
        <f t="shared" si="14"/>
        <v>#DIV/0!</v>
      </c>
      <c r="N152" s="235" t="e">
        <f t="shared" si="15"/>
        <v>#DIV/0!</v>
      </c>
    </row>
    <row r="153" spans="1:15" ht="15" hidden="1" outlineLevel="1" thickBot="1">
      <c r="A153" s="355"/>
      <c r="B153" s="356"/>
      <c r="C153" s="357"/>
      <c r="D153" s="358"/>
      <c r="E153" s="111">
        <v>4</v>
      </c>
      <c r="F153" s="111" t="s">
        <v>245</v>
      </c>
      <c r="G153" s="117" t="s">
        <v>410</v>
      </c>
      <c r="H153" s="111" t="s">
        <v>248</v>
      </c>
      <c r="I153" s="57" t="s">
        <v>298</v>
      </c>
      <c r="J153" s="65" t="s">
        <v>299</v>
      </c>
      <c r="K153" s="220"/>
      <c r="L153" s="66"/>
      <c r="M153" s="255" t="e">
        <f t="shared" si="14"/>
        <v>#DIV/0!</v>
      </c>
      <c r="N153" s="235" t="e">
        <f t="shared" si="15"/>
        <v>#DIV/0!</v>
      </c>
    </row>
    <row r="154" spans="1:15" ht="15" hidden="1" outlineLevel="1" thickBot="1">
      <c r="A154" s="355"/>
      <c r="B154" s="356"/>
      <c r="C154" s="357"/>
      <c r="D154" s="358"/>
      <c r="E154" s="111">
        <v>4</v>
      </c>
      <c r="F154" s="111" t="s">
        <v>245</v>
      </c>
      <c r="G154" s="117" t="s">
        <v>410</v>
      </c>
      <c r="H154" s="111" t="s">
        <v>248</v>
      </c>
      <c r="I154" s="57" t="s">
        <v>300</v>
      </c>
      <c r="J154" s="65" t="s">
        <v>301</v>
      </c>
      <c r="K154" s="220"/>
      <c r="L154" s="66"/>
      <c r="M154" s="255" t="e">
        <f t="shared" si="14"/>
        <v>#DIV/0!</v>
      </c>
      <c r="N154" s="235" t="e">
        <f t="shared" si="15"/>
        <v>#DIV/0!</v>
      </c>
    </row>
    <row r="155" spans="1:15" ht="15" hidden="1" outlineLevel="1" thickBot="1">
      <c r="A155" s="355"/>
      <c r="B155" s="356"/>
      <c r="C155" s="357"/>
      <c r="D155" s="358"/>
      <c r="E155" s="111">
        <v>4</v>
      </c>
      <c r="F155" s="111" t="s">
        <v>245</v>
      </c>
      <c r="G155" s="117" t="s">
        <v>410</v>
      </c>
      <c r="H155" s="111" t="s">
        <v>248</v>
      </c>
      <c r="I155" s="57" t="s">
        <v>302</v>
      </c>
      <c r="J155" s="65" t="s">
        <v>148</v>
      </c>
      <c r="K155" s="220"/>
      <c r="L155" s="66"/>
      <c r="M155" s="255" t="e">
        <f t="shared" si="14"/>
        <v>#DIV/0!</v>
      </c>
      <c r="N155" s="235" t="e">
        <f t="shared" si="15"/>
        <v>#DIV/0!</v>
      </c>
    </row>
    <row r="156" spans="1:15" ht="15" hidden="1" outlineLevel="1" thickBot="1">
      <c r="A156" s="355"/>
      <c r="B156" s="356"/>
      <c r="C156" s="357"/>
      <c r="D156" s="358"/>
      <c r="E156" s="111">
        <v>4</v>
      </c>
      <c r="F156" s="111" t="s">
        <v>245</v>
      </c>
      <c r="G156" s="117" t="s">
        <v>410</v>
      </c>
      <c r="H156" s="111" t="s">
        <v>248</v>
      </c>
      <c r="I156" s="57" t="s">
        <v>303</v>
      </c>
      <c r="J156" s="65" t="s">
        <v>150</v>
      </c>
      <c r="K156" s="220"/>
      <c r="L156" s="66"/>
      <c r="M156" s="255" t="e">
        <f t="shared" si="14"/>
        <v>#DIV/0!</v>
      </c>
      <c r="N156" s="235" t="e">
        <f t="shared" si="15"/>
        <v>#DIV/0!</v>
      </c>
    </row>
    <row r="157" spans="1:15" ht="15" hidden="1" outlineLevel="1" thickBot="1">
      <c r="A157" s="355"/>
      <c r="B157" s="356"/>
      <c r="C157" s="357"/>
      <c r="D157" s="358"/>
      <c r="E157" s="111">
        <v>4</v>
      </c>
      <c r="F157" s="111" t="s">
        <v>245</v>
      </c>
      <c r="G157" s="117" t="s">
        <v>410</v>
      </c>
      <c r="H157" s="111" t="s">
        <v>248</v>
      </c>
      <c r="I157" s="57" t="s">
        <v>304</v>
      </c>
      <c r="J157" s="65" t="s">
        <v>152</v>
      </c>
      <c r="K157" s="220"/>
      <c r="L157" s="66"/>
      <c r="M157" s="255" t="e">
        <f t="shared" si="14"/>
        <v>#DIV/0!</v>
      </c>
      <c r="N157" s="235" t="e">
        <f t="shared" si="15"/>
        <v>#DIV/0!</v>
      </c>
    </row>
    <row r="158" spans="1:15" ht="15" hidden="1" outlineLevel="1" thickBot="1">
      <c r="A158" s="355"/>
      <c r="B158" s="356"/>
      <c r="C158" s="357"/>
      <c r="D158" s="358"/>
      <c r="E158" s="111">
        <v>4</v>
      </c>
      <c r="F158" s="111" t="s">
        <v>245</v>
      </c>
      <c r="G158" s="117" t="s">
        <v>410</v>
      </c>
      <c r="H158" s="111" t="s">
        <v>248</v>
      </c>
      <c r="I158" s="57" t="s">
        <v>305</v>
      </c>
      <c r="J158" s="65" t="s">
        <v>154</v>
      </c>
      <c r="K158" s="220"/>
      <c r="L158" s="66"/>
      <c r="M158" s="255" t="e">
        <f t="shared" si="14"/>
        <v>#DIV/0!</v>
      </c>
      <c r="N158" s="235" t="e">
        <f t="shared" si="15"/>
        <v>#DIV/0!</v>
      </c>
    </row>
    <row r="159" spans="1:15" ht="15" collapsed="1" thickBot="1">
      <c r="A159" s="355"/>
      <c r="B159" s="356"/>
      <c r="C159" s="357"/>
      <c r="D159" s="358"/>
      <c r="E159" s="111">
        <v>4</v>
      </c>
      <c r="F159" s="111" t="s">
        <v>245</v>
      </c>
      <c r="G159" s="117" t="s">
        <v>410</v>
      </c>
      <c r="H159" s="111" t="s">
        <v>248</v>
      </c>
      <c r="I159" s="57" t="s">
        <v>306</v>
      </c>
      <c r="J159" s="65" t="s">
        <v>160</v>
      </c>
      <c r="K159" s="221"/>
      <c r="L159" s="68"/>
      <c r="M159" s="256" t="e">
        <f t="shared" si="14"/>
        <v>#DIV/0!</v>
      </c>
      <c r="N159" s="235" t="e">
        <f t="shared" si="15"/>
        <v>#DIV/0!</v>
      </c>
    </row>
    <row r="160" spans="1:15" ht="15.75" customHeight="1" thickBot="1">
      <c r="A160" s="345">
        <v>5</v>
      </c>
      <c r="B160" s="346" t="s">
        <v>307</v>
      </c>
      <c r="C160" s="347" t="s">
        <v>411</v>
      </c>
      <c r="D160" s="348" t="s">
        <v>308</v>
      </c>
      <c r="E160" s="111">
        <v>5</v>
      </c>
      <c r="F160" s="111" t="s">
        <v>307</v>
      </c>
      <c r="G160" s="117" t="s">
        <v>411</v>
      </c>
      <c r="H160" s="111" t="s">
        <v>308</v>
      </c>
      <c r="I160" s="76" t="s">
        <v>309</v>
      </c>
      <c r="J160" s="77" t="s">
        <v>310</v>
      </c>
      <c r="K160" s="222">
        <f>(+'[1]12 - Gastos y costos 2008'!$I$33)*0.95</f>
        <v>5956895.8807460889</v>
      </c>
      <c r="L160" s="78">
        <f>+'[2]5 -Produccion '!$Y$161</f>
        <v>21667.14</v>
      </c>
      <c r="M160" s="257">
        <f>+L160/(+$L$160+$L$161)</f>
        <v>0.94735723711192354</v>
      </c>
      <c r="N160" s="235">
        <f t="shared" si="15"/>
        <v>274.92764992269809</v>
      </c>
      <c r="O160" s="197">
        <f>+L160+L161</f>
        <v>22871.14</v>
      </c>
    </row>
    <row r="161" spans="1:15" ht="15" thickBot="1">
      <c r="A161" s="345"/>
      <c r="B161" s="346"/>
      <c r="C161" s="347"/>
      <c r="D161" s="348"/>
      <c r="E161" s="111">
        <v>5</v>
      </c>
      <c r="F161" s="111" t="s">
        <v>307</v>
      </c>
      <c r="G161" s="117" t="s">
        <v>411</v>
      </c>
      <c r="H161" s="111" t="s">
        <v>308</v>
      </c>
      <c r="I161" s="76" t="s">
        <v>311</v>
      </c>
      <c r="J161" s="80" t="s">
        <v>312</v>
      </c>
      <c r="K161" s="222">
        <f>(+'[1]12 - Gastos y costos 2008'!$I$33)*0.05</f>
        <v>313520.83582874155</v>
      </c>
      <c r="L161" s="81">
        <f>+'[2]5 -Produccion '!$Y$166</f>
        <v>1204</v>
      </c>
      <c r="M161" s="258">
        <f>+L161/(+$L$160+$L$161)</f>
        <v>5.2642762888076414E-2</v>
      </c>
      <c r="N161" s="235">
        <f t="shared" si="15"/>
        <v>260.39936530626375</v>
      </c>
      <c r="O161" s="198">
        <f>+K160</f>
        <v>5956895.8807460889</v>
      </c>
    </row>
    <row r="162" spans="1:15" ht="15" thickBot="1">
      <c r="A162" s="345"/>
      <c r="B162" s="346"/>
      <c r="C162" s="347" t="s">
        <v>412</v>
      </c>
      <c r="D162" s="348" t="s">
        <v>313</v>
      </c>
      <c r="E162" s="111">
        <v>5</v>
      </c>
      <c r="F162" s="111" t="s">
        <v>307</v>
      </c>
      <c r="G162" s="117" t="s">
        <v>412</v>
      </c>
      <c r="H162" s="111" t="s">
        <v>313</v>
      </c>
      <c r="I162" s="76" t="s">
        <v>314</v>
      </c>
      <c r="J162" s="77" t="s">
        <v>315</v>
      </c>
      <c r="K162" s="222">
        <f>+'[1]12 - Gastos y costos 2008'!$J$33</f>
        <v>11398473.297670094</v>
      </c>
      <c r="L162" s="78">
        <f>+'[2]5 -Produccion '!$Y$163</f>
        <v>7151.76</v>
      </c>
      <c r="M162" s="257">
        <f>+L162/(+$L$162+$L$163+$L$164)</f>
        <v>1</v>
      </c>
      <c r="N162" s="235">
        <f t="shared" si="15"/>
        <v>1593.7997496658297</v>
      </c>
    </row>
    <row r="163" spans="1:15" ht="15" thickBot="1">
      <c r="A163" s="345"/>
      <c r="B163" s="346"/>
      <c r="C163" s="347"/>
      <c r="D163" s="348"/>
      <c r="E163" s="111">
        <v>5</v>
      </c>
      <c r="F163" s="111" t="s">
        <v>307</v>
      </c>
      <c r="G163" s="117" t="s">
        <v>412</v>
      </c>
      <c r="H163" s="111" t="s">
        <v>313</v>
      </c>
      <c r="I163" s="76" t="s">
        <v>316</v>
      </c>
      <c r="J163" s="77" t="s">
        <v>317</v>
      </c>
      <c r="K163" s="224"/>
      <c r="L163" s="83"/>
      <c r="M163" s="259">
        <f t="shared" ref="M163:M164" si="16">+L163/(+$L$162+$L$163+$L$164)</f>
        <v>0</v>
      </c>
      <c r="N163" s="235" t="e">
        <f t="shared" si="15"/>
        <v>#DIV/0!</v>
      </c>
    </row>
    <row r="164" spans="1:15" ht="15" thickBot="1">
      <c r="A164" s="345"/>
      <c r="B164" s="346"/>
      <c r="C164" s="347"/>
      <c r="D164" s="348"/>
      <c r="E164" s="111">
        <v>5</v>
      </c>
      <c r="F164" s="111" t="s">
        <v>307</v>
      </c>
      <c r="G164" s="117" t="s">
        <v>412</v>
      </c>
      <c r="H164" s="111" t="s">
        <v>313</v>
      </c>
      <c r="I164" s="76" t="s">
        <v>318</v>
      </c>
      <c r="J164" s="77" t="s">
        <v>319</v>
      </c>
      <c r="K164" s="223"/>
      <c r="L164" s="81"/>
      <c r="M164" s="258">
        <f t="shared" si="16"/>
        <v>0</v>
      </c>
      <c r="N164" s="235" t="e">
        <f t="shared" si="15"/>
        <v>#DIV/0!</v>
      </c>
    </row>
    <row r="165" spans="1:15" ht="15.75" customHeight="1" thickBot="1">
      <c r="A165" s="345"/>
      <c r="B165" s="346"/>
      <c r="C165" s="347" t="s">
        <v>413</v>
      </c>
      <c r="D165" s="348" t="s">
        <v>320</v>
      </c>
      <c r="E165" s="111">
        <v>5</v>
      </c>
      <c r="F165" s="111" t="s">
        <v>307</v>
      </c>
      <c r="G165" s="117" t="s">
        <v>413</v>
      </c>
      <c r="H165" s="111" t="s">
        <v>320</v>
      </c>
      <c r="I165" s="76" t="s">
        <v>321</v>
      </c>
      <c r="J165" s="77" t="s">
        <v>322</v>
      </c>
      <c r="K165" s="222"/>
      <c r="L165" s="78"/>
      <c r="M165" s="257" t="e">
        <f>+L165/(+$L$165+$L$166+$L$167+$L$168)</f>
        <v>#DIV/0!</v>
      </c>
      <c r="N165" s="235" t="e">
        <f t="shared" si="15"/>
        <v>#DIV/0!</v>
      </c>
    </row>
    <row r="166" spans="1:15" ht="15.75" customHeight="1" thickBot="1">
      <c r="A166" s="345"/>
      <c r="B166" s="346"/>
      <c r="C166" s="347"/>
      <c r="D166" s="348"/>
      <c r="E166" s="111">
        <v>5</v>
      </c>
      <c r="F166" s="111" t="s">
        <v>307</v>
      </c>
      <c r="G166" s="117" t="s">
        <v>413</v>
      </c>
      <c r="H166" s="111" t="s">
        <v>320</v>
      </c>
      <c r="I166" s="76" t="s">
        <v>323</v>
      </c>
      <c r="J166" s="77" t="s">
        <v>324</v>
      </c>
      <c r="K166" s="224"/>
      <c r="L166" s="83"/>
      <c r="M166" s="259" t="e">
        <f t="shared" ref="M166:M168" si="17">+L166/(+$L$165+$L$166+$L$167+$L$168)</f>
        <v>#DIV/0!</v>
      </c>
      <c r="N166" s="235" t="e">
        <f t="shared" si="15"/>
        <v>#DIV/0!</v>
      </c>
    </row>
    <row r="167" spans="1:15" ht="15" thickBot="1">
      <c r="A167" s="345"/>
      <c r="B167" s="346"/>
      <c r="C167" s="347"/>
      <c r="D167" s="348"/>
      <c r="E167" s="111">
        <v>5</v>
      </c>
      <c r="F167" s="111" t="s">
        <v>307</v>
      </c>
      <c r="G167" s="117" t="s">
        <v>413</v>
      </c>
      <c r="H167" s="111" t="s">
        <v>320</v>
      </c>
      <c r="I167" s="76" t="s">
        <v>325</v>
      </c>
      <c r="J167" s="77" t="s">
        <v>326</v>
      </c>
      <c r="K167" s="224"/>
      <c r="L167" s="83"/>
      <c r="M167" s="259" t="e">
        <f t="shared" si="17"/>
        <v>#DIV/0!</v>
      </c>
      <c r="N167" s="235" t="e">
        <f t="shared" si="15"/>
        <v>#DIV/0!</v>
      </c>
    </row>
    <row r="168" spans="1:15" ht="15" thickBot="1">
      <c r="A168" s="345"/>
      <c r="B168" s="346"/>
      <c r="C168" s="347"/>
      <c r="D168" s="348"/>
      <c r="E168" s="111">
        <v>5</v>
      </c>
      <c r="F168" s="111" t="s">
        <v>307</v>
      </c>
      <c r="G168" s="117" t="s">
        <v>413</v>
      </c>
      <c r="H168" s="111" t="s">
        <v>320</v>
      </c>
      <c r="I168" s="76" t="s">
        <v>327</v>
      </c>
      <c r="J168" s="77" t="s">
        <v>328</v>
      </c>
      <c r="K168" s="223"/>
      <c r="L168" s="81"/>
      <c r="M168" s="258" t="e">
        <f t="shared" si="17"/>
        <v>#DIV/0!</v>
      </c>
      <c r="N168" s="235" t="e">
        <f t="shared" si="15"/>
        <v>#DIV/0!</v>
      </c>
    </row>
    <row r="169" spans="1:15" ht="15.75" customHeight="1" thickBot="1">
      <c r="A169" s="345"/>
      <c r="B169" s="346"/>
      <c r="C169" s="347" t="s">
        <v>414</v>
      </c>
      <c r="D169" s="348" t="s">
        <v>329</v>
      </c>
      <c r="E169" s="111">
        <v>5</v>
      </c>
      <c r="F169" s="111" t="s">
        <v>307</v>
      </c>
      <c r="G169" s="117" t="s">
        <v>414</v>
      </c>
      <c r="H169" s="111" t="s">
        <v>329</v>
      </c>
      <c r="I169" s="76" t="s">
        <v>330</v>
      </c>
      <c r="J169" s="77" t="s">
        <v>331</v>
      </c>
      <c r="K169" s="222"/>
      <c r="L169" s="78"/>
      <c r="M169" s="257" t="e">
        <f>+L169/(+$L$169+$L$170+$L$171+$L$172+$L$173+$L$174)</f>
        <v>#DIV/0!</v>
      </c>
      <c r="N169" s="235" t="e">
        <f t="shared" si="15"/>
        <v>#DIV/0!</v>
      </c>
    </row>
    <row r="170" spans="1:15" ht="27" thickBot="1">
      <c r="A170" s="345"/>
      <c r="B170" s="346"/>
      <c r="C170" s="347"/>
      <c r="D170" s="348"/>
      <c r="E170" s="111">
        <v>5</v>
      </c>
      <c r="F170" s="111" t="s">
        <v>307</v>
      </c>
      <c r="G170" s="117" t="s">
        <v>414</v>
      </c>
      <c r="H170" s="111" t="s">
        <v>329</v>
      </c>
      <c r="I170" s="76" t="s">
        <v>332</v>
      </c>
      <c r="J170" s="77" t="s">
        <v>333</v>
      </c>
      <c r="K170" s="224"/>
      <c r="L170" s="83"/>
      <c r="M170" s="259" t="e">
        <f t="shared" ref="M170:M174" si="18">+L170/(+$L$169+$L$170+$L$171+$L$172+$L$173+$L$174)</f>
        <v>#DIV/0!</v>
      </c>
      <c r="N170" s="235" t="e">
        <f t="shared" si="15"/>
        <v>#DIV/0!</v>
      </c>
    </row>
    <row r="171" spans="1:15" ht="27" thickBot="1">
      <c r="A171" s="345"/>
      <c r="B171" s="346"/>
      <c r="C171" s="347"/>
      <c r="D171" s="348"/>
      <c r="E171" s="111">
        <v>5</v>
      </c>
      <c r="F171" s="111" t="s">
        <v>307</v>
      </c>
      <c r="G171" s="117" t="s">
        <v>414</v>
      </c>
      <c r="H171" s="111" t="s">
        <v>329</v>
      </c>
      <c r="I171" s="76" t="s">
        <v>334</v>
      </c>
      <c r="J171" s="77" t="s">
        <v>335</v>
      </c>
      <c r="K171" s="224"/>
      <c r="L171" s="83"/>
      <c r="M171" s="259" t="e">
        <f t="shared" si="18"/>
        <v>#DIV/0!</v>
      </c>
      <c r="N171" s="235" t="e">
        <f t="shared" si="15"/>
        <v>#DIV/0!</v>
      </c>
    </row>
    <row r="172" spans="1:15" ht="27" thickBot="1">
      <c r="A172" s="345"/>
      <c r="B172" s="346"/>
      <c r="C172" s="347"/>
      <c r="D172" s="348"/>
      <c r="E172" s="111">
        <v>5</v>
      </c>
      <c r="F172" s="111" t="s">
        <v>307</v>
      </c>
      <c r="G172" s="117" t="s">
        <v>414</v>
      </c>
      <c r="H172" s="111" t="s">
        <v>329</v>
      </c>
      <c r="I172" s="76" t="s">
        <v>336</v>
      </c>
      <c r="J172" s="77" t="s">
        <v>337</v>
      </c>
      <c r="K172" s="224"/>
      <c r="L172" s="83"/>
      <c r="M172" s="259" t="e">
        <f t="shared" si="18"/>
        <v>#DIV/0!</v>
      </c>
      <c r="N172" s="235" t="e">
        <f t="shared" si="15"/>
        <v>#DIV/0!</v>
      </c>
    </row>
    <row r="173" spans="1:15" ht="27" thickBot="1">
      <c r="A173" s="345"/>
      <c r="B173" s="346"/>
      <c r="C173" s="347"/>
      <c r="D173" s="348"/>
      <c r="E173" s="111">
        <v>5</v>
      </c>
      <c r="F173" s="111" t="s">
        <v>307</v>
      </c>
      <c r="G173" s="117" t="s">
        <v>414</v>
      </c>
      <c r="H173" s="111" t="s">
        <v>329</v>
      </c>
      <c r="I173" s="76" t="s">
        <v>338</v>
      </c>
      <c r="J173" s="77" t="s">
        <v>339</v>
      </c>
      <c r="K173" s="224"/>
      <c r="L173" s="83"/>
      <c r="M173" s="259" t="e">
        <f t="shared" si="18"/>
        <v>#DIV/0!</v>
      </c>
      <c r="N173" s="235" t="e">
        <f t="shared" si="15"/>
        <v>#DIV/0!</v>
      </c>
    </row>
    <row r="174" spans="1:15" ht="15.75" customHeight="1" thickBot="1">
      <c r="A174" s="345"/>
      <c r="B174" s="346"/>
      <c r="C174" s="347"/>
      <c r="D174" s="348"/>
      <c r="E174" s="111">
        <v>5</v>
      </c>
      <c r="F174" s="111" t="s">
        <v>307</v>
      </c>
      <c r="G174" s="117" t="s">
        <v>414</v>
      </c>
      <c r="H174" s="111" t="s">
        <v>329</v>
      </c>
      <c r="I174" s="76" t="s">
        <v>340</v>
      </c>
      <c r="J174" s="77" t="s">
        <v>178</v>
      </c>
      <c r="K174" s="223"/>
      <c r="L174" s="81"/>
      <c r="M174" s="258" t="e">
        <f t="shared" si="18"/>
        <v>#DIV/0!</v>
      </c>
      <c r="N174" s="235" t="e">
        <f t="shared" si="15"/>
        <v>#DIV/0!</v>
      </c>
    </row>
    <row r="175" spans="1:15" ht="15.75" customHeight="1" thickBot="1">
      <c r="A175" s="349">
        <v>6</v>
      </c>
      <c r="B175" s="350" t="s">
        <v>341</v>
      </c>
      <c r="C175" s="351" t="s">
        <v>415</v>
      </c>
      <c r="D175" s="352" t="s">
        <v>342</v>
      </c>
      <c r="E175" s="111">
        <v>6</v>
      </c>
      <c r="F175" s="111" t="s">
        <v>341</v>
      </c>
      <c r="G175" s="117" t="s">
        <v>415</v>
      </c>
      <c r="H175" s="111" t="s">
        <v>342</v>
      </c>
      <c r="I175" s="85" t="s">
        <v>343</v>
      </c>
      <c r="J175" s="86" t="s">
        <v>344</v>
      </c>
      <c r="K175" s="225"/>
      <c r="L175" s="87"/>
      <c r="M175" s="260" t="e">
        <f>+L175/(+$L$175+$L$176+$L$177)</f>
        <v>#DIV/0!</v>
      </c>
      <c r="N175" s="235" t="e">
        <f t="shared" si="15"/>
        <v>#DIV/0!</v>
      </c>
    </row>
    <row r="176" spans="1:15" ht="15" thickBot="1">
      <c r="A176" s="349"/>
      <c r="B176" s="350"/>
      <c r="C176" s="351"/>
      <c r="D176" s="352"/>
      <c r="E176" s="111">
        <v>6</v>
      </c>
      <c r="F176" s="111" t="s">
        <v>341</v>
      </c>
      <c r="G176" s="117" t="s">
        <v>415</v>
      </c>
      <c r="H176" s="111" t="s">
        <v>342</v>
      </c>
      <c r="I176" s="85" t="s">
        <v>345</v>
      </c>
      <c r="J176" s="86" t="s">
        <v>346</v>
      </c>
      <c r="K176" s="226"/>
      <c r="L176" s="89"/>
      <c r="M176" s="261" t="e">
        <f t="shared" ref="M176:M177" si="19">+L176/(+$L$175+$L$176+$L$177)</f>
        <v>#DIV/0!</v>
      </c>
      <c r="N176" s="235" t="e">
        <f t="shared" si="15"/>
        <v>#DIV/0!</v>
      </c>
    </row>
    <row r="177" spans="1:14" ht="15" thickBot="1">
      <c r="A177" s="349"/>
      <c r="B177" s="350"/>
      <c r="C177" s="351"/>
      <c r="D177" s="352"/>
      <c r="E177" s="111">
        <v>6</v>
      </c>
      <c r="F177" s="111" t="s">
        <v>341</v>
      </c>
      <c r="G177" s="117" t="s">
        <v>415</v>
      </c>
      <c r="H177" s="111" t="s">
        <v>342</v>
      </c>
      <c r="I177" s="85" t="s">
        <v>347</v>
      </c>
      <c r="J177" s="86" t="s">
        <v>348</v>
      </c>
      <c r="K177" s="227"/>
      <c r="L177" s="91"/>
      <c r="M177" s="262" t="e">
        <f t="shared" si="19"/>
        <v>#DIV/0!</v>
      </c>
      <c r="N177" s="235" t="e">
        <f t="shared" si="15"/>
        <v>#DIV/0!</v>
      </c>
    </row>
    <row r="178" spans="1:14" ht="15" thickBot="1">
      <c r="A178" s="349"/>
      <c r="B178" s="350"/>
      <c r="C178" s="351" t="s">
        <v>416</v>
      </c>
      <c r="D178" s="352" t="s">
        <v>349</v>
      </c>
      <c r="E178" s="111">
        <v>6</v>
      </c>
      <c r="F178" s="111" t="s">
        <v>341</v>
      </c>
      <c r="G178" s="117" t="s">
        <v>416</v>
      </c>
      <c r="H178" s="111" t="s">
        <v>349</v>
      </c>
      <c r="I178" s="85" t="s">
        <v>350</v>
      </c>
      <c r="J178" s="86" t="s">
        <v>351</v>
      </c>
      <c r="K178" s="225"/>
      <c r="L178" s="87"/>
      <c r="M178" s="260" t="e">
        <f>+L178/(+$L$178+$L$179+$L$180+$L$181+$L$182)</f>
        <v>#DIV/0!</v>
      </c>
      <c r="N178" s="235" t="e">
        <f t="shared" si="15"/>
        <v>#DIV/0!</v>
      </c>
    </row>
    <row r="179" spans="1:14" ht="15" thickBot="1">
      <c r="A179" s="349"/>
      <c r="B179" s="350"/>
      <c r="C179" s="351"/>
      <c r="D179" s="352"/>
      <c r="E179" s="111">
        <v>6</v>
      </c>
      <c r="F179" s="111" t="s">
        <v>341</v>
      </c>
      <c r="G179" s="117" t="s">
        <v>416</v>
      </c>
      <c r="H179" s="111" t="s">
        <v>349</v>
      </c>
      <c r="I179" s="85" t="s">
        <v>352</v>
      </c>
      <c r="J179" s="86" t="s">
        <v>353</v>
      </c>
      <c r="K179" s="226"/>
      <c r="L179" s="89"/>
      <c r="M179" s="261" t="e">
        <f t="shared" ref="M179:M182" si="20">+L179/(+$L$178+$L$179+$L$180+$L$181+$L$182)</f>
        <v>#DIV/0!</v>
      </c>
      <c r="N179" s="235" t="e">
        <f t="shared" si="15"/>
        <v>#DIV/0!</v>
      </c>
    </row>
    <row r="180" spans="1:14" ht="15.75" customHeight="1" thickBot="1">
      <c r="A180" s="349"/>
      <c r="B180" s="350"/>
      <c r="C180" s="351"/>
      <c r="D180" s="352"/>
      <c r="E180" s="111">
        <v>6</v>
      </c>
      <c r="F180" s="111" t="s">
        <v>341</v>
      </c>
      <c r="G180" s="117" t="s">
        <v>416</v>
      </c>
      <c r="H180" s="111" t="s">
        <v>349</v>
      </c>
      <c r="I180" s="85" t="s">
        <v>354</v>
      </c>
      <c r="J180" s="86" t="s">
        <v>355</v>
      </c>
      <c r="K180" s="226"/>
      <c r="L180" s="89"/>
      <c r="M180" s="261" t="e">
        <f t="shared" si="20"/>
        <v>#DIV/0!</v>
      </c>
      <c r="N180" s="235" t="e">
        <f t="shared" si="15"/>
        <v>#DIV/0!</v>
      </c>
    </row>
    <row r="181" spans="1:14" ht="15.75" customHeight="1" thickBot="1">
      <c r="A181" s="349"/>
      <c r="B181" s="350"/>
      <c r="C181" s="351"/>
      <c r="D181" s="352"/>
      <c r="E181" s="111">
        <v>6</v>
      </c>
      <c r="F181" s="111" t="s">
        <v>341</v>
      </c>
      <c r="G181" s="117" t="s">
        <v>416</v>
      </c>
      <c r="H181" s="111" t="s">
        <v>349</v>
      </c>
      <c r="I181" s="85" t="s">
        <v>356</v>
      </c>
      <c r="J181" s="86" t="s">
        <v>357</v>
      </c>
      <c r="K181" s="226"/>
      <c r="L181" s="89"/>
      <c r="M181" s="261" t="e">
        <f t="shared" si="20"/>
        <v>#DIV/0!</v>
      </c>
      <c r="N181" s="235" t="e">
        <f t="shared" si="15"/>
        <v>#DIV/0!</v>
      </c>
    </row>
    <row r="182" spans="1:14" ht="15" thickBot="1">
      <c r="A182" s="349"/>
      <c r="B182" s="350"/>
      <c r="C182" s="351"/>
      <c r="D182" s="352"/>
      <c r="E182" s="111">
        <v>6</v>
      </c>
      <c r="F182" s="111" t="s">
        <v>341</v>
      </c>
      <c r="G182" s="117" t="s">
        <v>416</v>
      </c>
      <c r="H182" s="111" t="s">
        <v>349</v>
      </c>
      <c r="I182" s="85" t="s">
        <v>358</v>
      </c>
      <c r="J182" s="86" t="s">
        <v>359</v>
      </c>
      <c r="K182" s="227"/>
      <c r="L182" s="91"/>
      <c r="M182" s="262" t="e">
        <f t="shared" si="20"/>
        <v>#DIV/0!</v>
      </c>
      <c r="N182" s="235" t="e">
        <f t="shared" si="15"/>
        <v>#DIV/0!</v>
      </c>
    </row>
    <row r="183" spans="1:14" ht="27" thickBot="1">
      <c r="A183" s="349"/>
      <c r="B183" s="350"/>
      <c r="C183" s="93" t="s">
        <v>417</v>
      </c>
      <c r="D183" s="108" t="s">
        <v>360</v>
      </c>
      <c r="E183" s="111">
        <v>6</v>
      </c>
      <c r="F183" s="111" t="s">
        <v>341</v>
      </c>
      <c r="G183" s="117" t="str">
        <f t="shared" ref="G183:H194" si="21">C183</f>
        <v>6.3</v>
      </c>
      <c r="H183" s="111" t="str">
        <f t="shared" si="21"/>
        <v>Banco de componentes anatómicos</v>
      </c>
      <c r="I183" s="85">
        <v>715</v>
      </c>
      <c r="J183" s="119" t="s">
        <v>360</v>
      </c>
      <c r="K183" s="95"/>
      <c r="L183" s="96"/>
      <c r="M183" s="263" t="e">
        <f>+L183/L183</f>
        <v>#DIV/0!</v>
      </c>
      <c r="N183" s="235" t="e">
        <f t="shared" si="15"/>
        <v>#DIV/0!</v>
      </c>
    </row>
    <row r="184" spans="1:14" ht="15" thickBot="1">
      <c r="A184" s="349"/>
      <c r="B184" s="350"/>
      <c r="C184" s="93" t="s">
        <v>418</v>
      </c>
      <c r="D184" s="108" t="s">
        <v>361</v>
      </c>
      <c r="E184" s="111">
        <v>6</v>
      </c>
      <c r="F184" s="111" t="s">
        <v>341</v>
      </c>
      <c r="G184" s="117" t="str">
        <f t="shared" si="21"/>
        <v>6.4</v>
      </c>
      <c r="H184" s="111" t="str">
        <f t="shared" si="21"/>
        <v>Banco de sangre</v>
      </c>
      <c r="I184" s="85" t="s">
        <v>362</v>
      </c>
      <c r="J184" s="86" t="s">
        <v>363</v>
      </c>
      <c r="K184" s="95"/>
      <c r="L184" s="96"/>
      <c r="M184" s="263" t="e">
        <f>+L184/L184</f>
        <v>#DIV/0!</v>
      </c>
      <c r="N184" s="235" t="e">
        <f t="shared" si="15"/>
        <v>#DIV/0!</v>
      </c>
    </row>
    <row r="185" spans="1:14" ht="15" thickBot="1">
      <c r="A185" s="349"/>
      <c r="B185" s="350"/>
      <c r="C185" s="351" t="s">
        <v>419</v>
      </c>
      <c r="D185" s="352" t="s">
        <v>364</v>
      </c>
      <c r="E185" s="111">
        <v>6</v>
      </c>
      <c r="F185" s="111" t="s">
        <v>341</v>
      </c>
      <c r="G185" s="117" t="s">
        <v>419</v>
      </c>
      <c r="H185" s="111" t="s">
        <v>364</v>
      </c>
      <c r="I185" s="85" t="s">
        <v>365</v>
      </c>
      <c r="J185" s="86" t="s">
        <v>366</v>
      </c>
      <c r="K185" s="225"/>
      <c r="L185" s="87"/>
      <c r="M185" s="260" t="e">
        <f>+L185/(+$L$185+$L$186)</f>
        <v>#DIV/0!</v>
      </c>
      <c r="N185" s="235" t="e">
        <f t="shared" si="15"/>
        <v>#DIV/0!</v>
      </c>
    </row>
    <row r="186" spans="1:14" ht="15" thickBot="1">
      <c r="A186" s="349"/>
      <c r="B186" s="350"/>
      <c r="C186" s="351"/>
      <c r="D186" s="352"/>
      <c r="E186" s="111">
        <v>6</v>
      </c>
      <c r="F186" s="111" t="s">
        <v>341</v>
      </c>
      <c r="G186" s="117" t="s">
        <v>419</v>
      </c>
      <c r="H186" s="111" t="s">
        <v>364</v>
      </c>
      <c r="I186" s="85" t="s">
        <v>367</v>
      </c>
      <c r="J186" s="86" t="s">
        <v>368</v>
      </c>
      <c r="K186" s="227"/>
      <c r="L186" s="91"/>
      <c r="M186" s="262" t="e">
        <f>+L186/(+$L$185+$L$186)</f>
        <v>#DIV/0!</v>
      </c>
      <c r="N186" s="235" t="e">
        <f t="shared" si="15"/>
        <v>#DIV/0!</v>
      </c>
    </row>
    <row r="187" spans="1:14" ht="15" thickBot="1">
      <c r="A187" s="349"/>
      <c r="B187" s="350"/>
      <c r="C187" s="93" t="s">
        <v>420</v>
      </c>
      <c r="D187" s="108" t="s">
        <v>369</v>
      </c>
      <c r="E187" s="111">
        <v>6</v>
      </c>
      <c r="F187" s="111" t="s">
        <v>341</v>
      </c>
      <c r="G187" s="117" t="str">
        <f t="shared" si="21"/>
        <v>6.6</v>
      </c>
      <c r="H187" s="111" t="str">
        <f t="shared" si="21"/>
        <v>Terapias oncológicas</v>
      </c>
      <c r="I187" s="85" t="s">
        <v>370</v>
      </c>
      <c r="J187" s="86" t="s">
        <v>104</v>
      </c>
      <c r="K187" s="95"/>
      <c r="L187" s="96"/>
      <c r="M187" s="263" t="e">
        <f>+L187/L187</f>
        <v>#DIV/0!</v>
      </c>
      <c r="N187" s="235" t="e">
        <f t="shared" si="15"/>
        <v>#DIV/0!</v>
      </c>
    </row>
    <row r="188" spans="1:14" ht="27" thickBot="1">
      <c r="A188" s="349"/>
      <c r="B188" s="350"/>
      <c r="C188" s="93" t="s">
        <v>421</v>
      </c>
      <c r="D188" s="108" t="s">
        <v>371</v>
      </c>
      <c r="E188" s="111">
        <v>6</v>
      </c>
      <c r="F188" s="111" t="s">
        <v>341</v>
      </c>
      <c r="G188" s="117" t="str">
        <f t="shared" si="21"/>
        <v>6.7</v>
      </c>
      <c r="H188" s="111" t="str">
        <f t="shared" si="21"/>
        <v>Farmacia e insumos hospitalarios</v>
      </c>
      <c r="I188" s="85" t="s">
        <v>372</v>
      </c>
      <c r="J188" s="86" t="s">
        <v>373</v>
      </c>
      <c r="K188" s="95">
        <f>+'[1]12 - Gastos y costos 2008'!$K$33</f>
        <v>1994781.1502790465</v>
      </c>
      <c r="L188" s="96">
        <f>+'[2]5 -Produccion '!$Y$189</f>
        <v>0</v>
      </c>
      <c r="M188" s="263" t="e">
        <f>+L188/L188</f>
        <v>#DIV/0!</v>
      </c>
      <c r="N188" s="235" t="e">
        <f t="shared" si="15"/>
        <v>#DIV/0!</v>
      </c>
    </row>
    <row r="189" spans="1:14" ht="27" thickBot="1">
      <c r="A189" s="349"/>
      <c r="B189" s="350"/>
      <c r="C189" s="93" t="s">
        <v>422</v>
      </c>
      <c r="D189" s="108" t="s">
        <v>374</v>
      </c>
      <c r="E189" s="111">
        <v>6</v>
      </c>
      <c r="F189" s="111" t="s">
        <v>341</v>
      </c>
      <c r="G189" s="117" t="str">
        <f t="shared" si="21"/>
        <v>6.8</v>
      </c>
      <c r="H189" s="111" t="str">
        <f t="shared" si="21"/>
        <v>Otras unidades de apoyo terapéutico</v>
      </c>
      <c r="I189" s="85">
        <v>716</v>
      </c>
      <c r="J189" s="119" t="s">
        <v>374</v>
      </c>
      <c r="K189" s="95"/>
      <c r="L189" s="96"/>
      <c r="M189" s="263" t="e">
        <f>+L189/L189</f>
        <v>#DIV/0!</v>
      </c>
      <c r="N189" s="235" t="e">
        <f t="shared" si="15"/>
        <v>#DIV/0!</v>
      </c>
    </row>
    <row r="190" spans="1:14" ht="15.75" customHeight="1" thickBot="1">
      <c r="A190" s="337">
        <v>7</v>
      </c>
      <c r="B190" s="340" t="s">
        <v>375</v>
      </c>
      <c r="C190" s="343" t="s">
        <v>423</v>
      </c>
      <c r="D190" s="344" t="s">
        <v>376</v>
      </c>
      <c r="E190" s="111">
        <v>7</v>
      </c>
      <c r="F190" s="111" t="s">
        <v>375</v>
      </c>
      <c r="G190" s="117" t="s">
        <v>423</v>
      </c>
      <c r="H190" s="111" t="s">
        <v>376</v>
      </c>
      <c r="I190" s="70">
        <v>907</v>
      </c>
      <c r="J190" s="98" t="s">
        <v>377</v>
      </c>
      <c r="K190" s="228">
        <f>+'[1]12 - Gastos y costos 2008'!$M$33</f>
        <v>664308851.67858148</v>
      </c>
      <c r="L190" s="72">
        <f>+'[2]5 -Produccion '!$Y$191</f>
        <v>0</v>
      </c>
      <c r="M190" s="264" t="e">
        <f>+L190/(+$L$190+$L$191)</f>
        <v>#DIV/0!</v>
      </c>
      <c r="N190" s="235" t="e">
        <f t="shared" si="15"/>
        <v>#DIV/0!</v>
      </c>
    </row>
    <row r="191" spans="1:14" ht="24" customHeight="1" thickBot="1">
      <c r="A191" s="338"/>
      <c r="B191" s="341"/>
      <c r="C191" s="343"/>
      <c r="D191" s="344"/>
      <c r="E191" s="111">
        <v>7</v>
      </c>
      <c r="F191" s="111" t="s">
        <v>375</v>
      </c>
      <c r="G191" s="117" t="s">
        <v>423</v>
      </c>
      <c r="H191" s="111" t="s">
        <v>376</v>
      </c>
      <c r="I191" s="70">
        <v>908</v>
      </c>
      <c r="J191" s="98" t="s">
        <v>378</v>
      </c>
      <c r="K191" s="229"/>
      <c r="L191" s="72">
        <f>+'[2]5 -Produccion '!Y192</f>
        <v>0</v>
      </c>
      <c r="M191" s="265" t="e">
        <f>+L191/(+$L$190+$L$191)</f>
        <v>#DIV/0!</v>
      </c>
      <c r="N191" s="235" t="e">
        <f t="shared" si="15"/>
        <v>#DIV/0!</v>
      </c>
    </row>
    <row r="192" spans="1:14" ht="15.75" customHeight="1" thickBot="1">
      <c r="A192" s="338"/>
      <c r="B192" s="341"/>
      <c r="C192" s="343" t="s">
        <v>424</v>
      </c>
      <c r="D192" s="344" t="s">
        <v>379</v>
      </c>
      <c r="E192" s="111">
        <v>7</v>
      </c>
      <c r="F192" s="111" t="s">
        <v>375</v>
      </c>
      <c r="G192" s="117" t="s">
        <v>424</v>
      </c>
      <c r="H192" s="111" t="s">
        <v>379</v>
      </c>
      <c r="I192" s="70" t="s">
        <v>380</v>
      </c>
      <c r="J192" s="71" t="s">
        <v>381</v>
      </c>
      <c r="K192" s="228">
        <f>+'[1]12 - Gastos y costos 2008'!$L$33</f>
        <v>16755679.539341584</v>
      </c>
      <c r="L192" s="72">
        <f>+'[2]5 -Produccion '!$Y$193</f>
        <v>1017.38</v>
      </c>
      <c r="M192" s="264">
        <f>+L192/(+$L$192+$L$193)</f>
        <v>1</v>
      </c>
      <c r="N192" s="235">
        <f t="shared" si="15"/>
        <v>16469.440660659326</v>
      </c>
    </row>
    <row r="193" spans="1:14" ht="15" thickBot="1">
      <c r="A193" s="338"/>
      <c r="B193" s="341"/>
      <c r="C193" s="343"/>
      <c r="D193" s="344"/>
      <c r="E193" s="111">
        <v>7</v>
      </c>
      <c r="F193" s="111" t="s">
        <v>375</v>
      </c>
      <c r="G193" s="117" t="s">
        <v>424</v>
      </c>
      <c r="H193" s="111" t="s">
        <v>379</v>
      </c>
      <c r="I193" s="70" t="s">
        <v>382</v>
      </c>
      <c r="J193" s="71" t="s">
        <v>383</v>
      </c>
      <c r="K193" s="229"/>
      <c r="L193" s="74"/>
      <c r="M193" s="265">
        <f>+L193/(+$L$192+$L$193)</f>
        <v>0</v>
      </c>
      <c r="N193" s="235" t="e">
        <f t="shared" si="15"/>
        <v>#DIV/0!</v>
      </c>
    </row>
    <row r="194" spans="1:14" ht="15" thickBot="1">
      <c r="A194" s="339"/>
      <c r="B194" s="342"/>
      <c r="C194" s="99" t="s">
        <v>425</v>
      </c>
      <c r="D194" s="100" t="s">
        <v>389</v>
      </c>
      <c r="E194" s="111">
        <v>7</v>
      </c>
      <c r="F194" s="111" t="s">
        <v>375</v>
      </c>
      <c r="G194" s="117" t="str">
        <f t="shared" si="21"/>
        <v>7.3</v>
      </c>
      <c r="H194" s="111" t="str">
        <f t="shared" si="21"/>
        <v>Otros Servicios</v>
      </c>
      <c r="I194" s="101">
        <v>999</v>
      </c>
      <c r="J194" s="118" t="s">
        <v>389</v>
      </c>
      <c r="K194" s="102"/>
      <c r="L194" s="103"/>
      <c r="M194" s="266"/>
      <c r="N194" s="104"/>
    </row>
  </sheetData>
  <mergeCells count="61">
    <mergeCell ref="A9:A16"/>
    <mergeCell ref="B9:B16"/>
    <mergeCell ref="C9:C13"/>
    <mergeCell ref="D9:D13"/>
    <mergeCell ref="A7:A8"/>
    <mergeCell ref="B7:B8"/>
    <mergeCell ref="C7:C8"/>
    <mergeCell ref="C14:C16"/>
    <mergeCell ref="D14:D16"/>
    <mergeCell ref="A17:A105"/>
    <mergeCell ref="B17:B105"/>
    <mergeCell ref="C17:C20"/>
    <mergeCell ref="D17:D20"/>
    <mergeCell ref="C22:C25"/>
    <mergeCell ref="D22:D25"/>
    <mergeCell ref="C27:C105"/>
    <mergeCell ref="D27:D105"/>
    <mergeCell ref="A123:A159"/>
    <mergeCell ref="B123:B159"/>
    <mergeCell ref="C124:C159"/>
    <mergeCell ref="D124:D159"/>
    <mergeCell ref="C109:C110"/>
    <mergeCell ref="D117:D120"/>
    <mergeCell ref="A106:A122"/>
    <mergeCell ref="C121:C122"/>
    <mergeCell ref="D121:D122"/>
    <mergeCell ref="B106:B122"/>
    <mergeCell ref="C113:C114"/>
    <mergeCell ref="D113:D114"/>
    <mergeCell ref="C111:C112"/>
    <mergeCell ref="D111:D112"/>
    <mergeCell ref="C115:C116"/>
    <mergeCell ref="D115:D116"/>
    <mergeCell ref="C117:C120"/>
    <mergeCell ref="D109:D110"/>
    <mergeCell ref="C106:C108"/>
    <mergeCell ref="D106:D108"/>
    <mergeCell ref="C169:C174"/>
    <mergeCell ref="D169:D174"/>
    <mergeCell ref="A175:A189"/>
    <mergeCell ref="B175:B189"/>
    <mergeCell ref="C175:C177"/>
    <mergeCell ref="D175:D177"/>
    <mergeCell ref="C178:C182"/>
    <mergeCell ref="D178:D182"/>
    <mergeCell ref="C185:C186"/>
    <mergeCell ref="D185:D186"/>
    <mergeCell ref="A160:A174"/>
    <mergeCell ref="B160:B174"/>
    <mergeCell ref="C160:C161"/>
    <mergeCell ref="D160:D161"/>
    <mergeCell ref="C162:C164"/>
    <mergeCell ref="D162:D164"/>
    <mergeCell ref="C165:C168"/>
    <mergeCell ref="D165:D168"/>
    <mergeCell ref="A190:A194"/>
    <mergeCell ref="B190:B194"/>
    <mergeCell ref="C190:C191"/>
    <mergeCell ref="D190:D191"/>
    <mergeCell ref="C192:C193"/>
    <mergeCell ref="D192:D193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workbookViewId="0">
      <selection activeCell="N193" sqref="N193"/>
    </sheetView>
  </sheetViews>
  <sheetFormatPr baseColWidth="10" defaultRowHeight="14.4" outlineLevelRow="1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44.33203125" style="7" customWidth="1"/>
    <col min="11" max="11" width="18.33203125" style="4" customWidth="1"/>
    <col min="12" max="12" width="18.109375" style="9" customWidth="1"/>
    <col min="13" max="13" width="18.109375" style="274" customWidth="1"/>
    <col min="14" max="14" width="18.6640625" style="9" customWidth="1"/>
    <col min="15" max="15" width="12.5546875" bestFit="1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12"/>
      <c r="M1" s="272"/>
      <c r="N1" s="112"/>
      <c r="O1" s="113"/>
      <c r="P1" s="114"/>
      <c r="Q1" s="114"/>
      <c r="R1" s="114"/>
    </row>
    <row r="2" spans="1:18">
      <c r="L2" s="112"/>
      <c r="M2" s="272"/>
      <c r="N2" s="112"/>
      <c r="O2" s="113"/>
      <c r="P2" s="114"/>
      <c r="Q2" s="114"/>
      <c r="R2" s="114"/>
    </row>
    <row r="3" spans="1:18">
      <c r="L3" s="445"/>
      <c r="M3" s="445"/>
      <c r="N3" s="445"/>
      <c r="O3" s="445"/>
      <c r="P3" s="445"/>
      <c r="Q3" s="445"/>
      <c r="R3" s="445"/>
    </row>
    <row r="4" spans="1:18">
      <c r="L4" s="112"/>
      <c r="M4" s="273"/>
      <c r="N4" s="115"/>
      <c r="O4" s="114"/>
      <c r="P4" s="114"/>
      <c r="Q4" s="114"/>
      <c r="R4" s="114"/>
    </row>
    <row r="5" spans="1:18">
      <c r="B5" s="8" t="s">
        <v>390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440" t="s">
        <v>384</v>
      </c>
      <c r="B7" s="446" t="s">
        <v>0</v>
      </c>
      <c r="C7" s="381" t="s">
        <v>384</v>
      </c>
      <c r="D7" s="12"/>
      <c r="E7" s="120"/>
      <c r="F7" s="120"/>
      <c r="G7" s="120"/>
      <c r="H7" s="120"/>
      <c r="I7" s="13"/>
      <c r="J7" s="14"/>
      <c r="K7" s="448" t="s">
        <v>385</v>
      </c>
      <c r="L7" s="449"/>
      <c r="M7" s="449"/>
      <c r="N7" s="450"/>
    </row>
    <row r="8" spans="1:18" s="17" customFormat="1" ht="43.8" thickBot="1">
      <c r="A8" s="441"/>
      <c r="B8" s="447"/>
      <c r="C8" s="382"/>
      <c r="D8" s="21" t="s">
        <v>2</v>
      </c>
      <c r="E8" s="116" t="s">
        <v>426</v>
      </c>
      <c r="F8" s="116" t="s">
        <v>427</v>
      </c>
      <c r="G8" s="116" t="s">
        <v>428</v>
      </c>
      <c r="H8" s="116" t="s">
        <v>429</v>
      </c>
      <c r="I8" s="107" t="s">
        <v>384</v>
      </c>
      <c r="J8" s="121" t="s">
        <v>3</v>
      </c>
      <c r="K8" s="15" t="s">
        <v>4</v>
      </c>
      <c r="L8" s="16" t="s">
        <v>5</v>
      </c>
      <c r="M8" s="275" t="s">
        <v>6</v>
      </c>
      <c r="N8" s="16" t="s">
        <v>7</v>
      </c>
    </row>
    <row r="9" spans="1:18" ht="15" thickBot="1">
      <c r="A9" s="442">
        <v>2</v>
      </c>
      <c r="B9" s="451" t="s">
        <v>8</v>
      </c>
      <c r="C9" s="454" t="s">
        <v>395</v>
      </c>
      <c r="D9" s="457" t="s">
        <v>9</v>
      </c>
      <c r="E9" s="210">
        <v>2</v>
      </c>
      <c r="F9" s="210" t="s">
        <v>8</v>
      </c>
      <c r="G9" s="117" t="s">
        <v>395</v>
      </c>
      <c r="H9" s="210" t="s">
        <v>9</v>
      </c>
      <c r="I9" s="22" t="s">
        <v>10</v>
      </c>
      <c r="J9" s="23" t="s">
        <v>11</v>
      </c>
      <c r="K9" s="267">
        <f>+'[1]12 - Gastos y costos 2008'!$C$33</f>
        <v>506844174.6482507</v>
      </c>
      <c r="L9" s="105">
        <f>+'[2]5 -Produccion '!$Z$10</f>
        <v>17443.699999999997</v>
      </c>
      <c r="M9" s="276">
        <f>+L9/(+$L$13+$L$12+$L$11+$L$10+$L$9)</f>
        <v>1</v>
      </c>
      <c r="N9" s="106">
        <f>+K9/L9</f>
        <v>29056.001573533755</v>
      </c>
    </row>
    <row r="10" spans="1:18" ht="15" thickBot="1">
      <c r="A10" s="443"/>
      <c r="B10" s="452"/>
      <c r="C10" s="455"/>
      <c r="D10" s="458"/>
      <c r="E10" s="210">
        <v>2</v>
      </c>
      <c r="F10" s="210" t="s">
        <v>8</v>
      </c>
      <c r="G10" s="117" t="s">
        <v>395</v>
      </c>
      <c r="H10" s="210" t="s">
        <v>9</v>
      </c>
      <c r="I10" s="22" t="s">
        <v>12</v>
      </c>
      <c r="J10" s="23" t="s">
        <v>13</v>
      </c>
      <c r="K10" s="267"/>
      <c r="L10" s="25"/>
      <c r="M10" s="277">
        <f t="shared" ref="M10:M13" si="0">+L10/(+$L$13+$L$12+$L$11+$L$10+$L$9)</f>
        <v>0</v>
      </c>
      <c r="N10" s="26"/>
    </row>
    <row r="11" spans="1:18" ht="15" thickBot="1">
      <c r="A11" s="443"/>
      <c r="B11" s="452"/>
      <c r="C11" s="455"/>
      <c r="D11" s="458"/>
      <c r="E11" s="210">
        <v>2</v>
      </c>
      <c r="F11" s="210" t="s">
        <v>8</v>
      </c>
      <c r="G11" s="117" t="s">
        <v>395</v>
      </c>
      <c r="H11" s="210" t="s">
        <v>9</v>
      </c>
      <c r="I11" s="22" t="s">
        <v>14</v>
      </c>
      <c r="J11" s="23" t="s">
        <v>15</v>
      </c>
      <c r="K11" s="267"/>
      <c r="L11" s="25"/>
      <c r="M11" s="277">
        <f t="shared" si="0"/>
        <v>0</v>
      </c>
      <c r="N11" s="26"/>
    </row>
    <row r="12" spans="1:18" ht="15" thickBot="1">
      <c r="A12" s="443"/>
      <c r="B12" s="452"/>
      <c r="C12" s="455"/>
      <c r="D12" s="458"/>
      <c r="E12" s="210">
        <v>2</v>
      </c>
      <c r="F12" s="210" t="s">
        <v>8</v>
      </c>
      <c r="G12" s="117" t="s">
        <v>395</v>
      </c>
      <c r="H12" s="210" t="s">
        <v>9</v>
      </c>
      <c r="I12" s="22" t="s">
        <v>16</v>
      </c>
      <c r="J12" s="23" t="s">
        <v>17</v>
      </c>
      <c r="K12" s="267"/>
      <c r="L12" s="25"/>
      <c r="M12" s="277">
        <f t="shared" si="0"/>
        <v>0</v>
      </c>
      <c r="N12" s="26"/>
    </row>
    <row r="13" spans="1:18" ht="15" thickBot="1">
      <c r="A13" s="443"/>
      <c r="B13" s="452"/>
      <c r="C13" s="456"/>
      <c r="D13" s="459"/>
      <c r="E13" s="210">
        <v>2</v>
      </c>
      <c r="F13" s="210" t="s">
        <v>8</v>
      </c>
      <c r="G13" s="117" t="s">
        <v>395</v>
      </c>
      <c r="H13" s="210" t="s">
        <v>9</v>
      </c>
      <c r="I13" s="22" t="s">
        <v>18</v>
      </c>
      <c r="J13" s="23" t="s">
        <v>19</v>
      </c>
      <c r="K13" s="268"/>
      <c r="L13" s="27"/>
      <c r="M13" s="278">
        <f t="shared" si="0"/>
        <v>0</v>
      </c>
      <c r="N13" s="28"/>
    </row>
    <row r="14" spans="1:18" ht="15" thickBot="1">
      <c r="A14" s="443"/>
      <c r="B14" s="452"/>
      <c r="C14" s="454" t="s">
        <v>396</v>
      </c>
      <c r="D14" s="457" t="s">
        <v>20</v>
      </c>
      <c r="E14" s="210">
        <v>2</v>
      </c>
      <c r="F14" s="210" t="s">
        <v>8</v>
      </c>
      <c r="G14" s="117" t="s">
        <v>396</v>
      </c>
      <c r="H14" s="210" t="s">
        <v>20</v>
      </c>
      <c r="I14" s="22">
        <v>814</v>
      </c>
      <c r="J14" s="23" t="s">
        <v>21</v>
      </c>
      <c r="K14" s="460">
        <f>+'[1]12 - Gastos y costos 2008'!$D$33</f>
        <v>50325011.928746842</v>
      </c>
      <c r="L14" s="24">
        <f>+'[2]5 -Produccion '!$Z$15</f>
        <v>1185.75</v>
      </c>
      <c r="M14" s="279">
        <f>+L14/(+$L$14+$L$15+$L$16)</f>
        <v>1</v>
      </c>
      <c r="N14" s="29">
        <f>+K14/L14</f>
        <v>42441.502786208592</v>
      </c>
    </row>
    <row r="15" spans="1:18" ht="15" thickBot="1">
      <c r="A15" s="443"/>
      <c r="B15" s="452"/>
      <c r="C15" s="455"/>
      <c r="D15" s="458"/>
      <c r="E15" s="210">
        <v>2</v>
      </c>
      <c r="F15" s="210" t="s">
        <v>8</v>
      </c>
      <c r="G15" s="117" t="s">
        <v>396</v>
      </c>
      <c r="H15" s="210" t="s">
        <v>20</v>
      </c>
      <c r="I15" s="22" t="s">
        <v>22</v>
      </c>
      <c r="J15" s="23" t="s">
        <v>23</v>
      </c>
      <c r="K15" s="461"/>
      <c r="L15" s="25"/>
      <c r="M15" s="277">
        <f t="shared" ref="M15:M16" si="1">+L15/(+$L$14+$L$15+$L$16)</f>
        <v>0</v>
      </c>
      <c r="N15" s="30"/>
    </row>
    <row r="16" spans="1:18" ht="15.75" customHeight="1" thickBot="1">
      <c r="A16" s="444"/>
      <c r="B16" s="453"/>
      <c r="C16" s="456"/>
      <c r="D16" s="459"/>
      <c r="E16" s="210">
        <v>2</v>
      </c>
      <c r="F16" s="210" t="s">
        <v>8</v>
      </c>
      <c r="G16" s="117" t="s">
        <v>396</v>
      </c>
      <c r="H16" s="210" t="s">
        <v>20</v>
      </c>
      <c r="I16" s="22" t="s">
        <v>24</v>
      </c>
      <c r="J16" s="23" t="s">
        <v>25</v>
      </c>
      <c r="K16" s="462"/>
      <c r="L16" s="27"/>
      <c r="M16" s="278">
        <f t="shared" si="1"/>
        <v>0</v>
      </c>
      <c r="N16" s="31"/>
    </row>
    <row r="17" spans="1:15" ht="15.75" customHeight="1" thickBot="1">
      <c r="A17" s="472">
        <v>1</v>
      </c>
      <c r="B17" s="475" t="s">
        <v>26</v>
      </c>
      <c r="C17" s="431" t="s">
        <v>397</v>
      </c>
      <c r="D17" s="434" t="s">
        <v>27</v>
      </c>
      <c r="E17" s="210">
        <v>1</v>
      </c>
      <c r="F17" s="210" t="s">
        <v>26</v>
      </c>
      <c r="G17" s="117" t="s">
        <v>397</v>
      </c>
      <c r="H17" s="210" t="s">
        <v>27</v>
      </c>
      <c r="I17" s="32" t="s">
        <v>28</v>
      </c>
      <c r="J17" s="33" t="s">
        <v>29</v>
      </c>
      <c r="K17" s="270">
        <f>+'[1]12 - Gastos y costos 2008'!$G$33</f>
        <v>335916163.92469668</v>
      </c>
      <c r="L17" s="34">
        <f>+'[2]5 -Produccion '!$Z$18</f>
        <v>943.8</v>
      </c>
      <c r="M17" s="280">
        <f>+L17/($L$17+$L$18+$L$19+$L$20)</f>
        <v>1</v>
      </c>
      <c r="N17" s="271">
        <f>+K17/L17</f>
        <v>355918.80051355867</v>
      </c>
    </row>
    <row r="18" spans="1:15" ht="27" thickBot="1">
      <c r="A18" s="473"/>
      <c r="B18" s="476"/>
      <c r="C18" s="432"/>
      <c r="D18" s="435"/>
      <c r="E18" s="210">
        <v>1</v>
      </c>
      <c r="F18" s="210" t="s">
        <v>26</v>
      </c>
      <c r="G18" s="117" t="s">
        <v>397</v>
      </c>
      <c r="H18" s="210" t="s">
        <v>27</v>
      </c>
      <c r="I18" s="32" t="s">
        <v>30</v>
      </c>
      <c r="J18" s="33" t="s">
        <v>31</v>
      </c>
      <c r="K18" s="35"/>
      <c r="L18" s="35"/>
      <c r="M18" s="281">
        <f t="shared" ref="M18:M20" si="2">+L18/($L$17+$L$18+$L$19+$L$20)</f>
        <v>0</v>
      </c>
      <c r="N18" s="36"/>
    </row>
    <row r="19" spans="1:15" ht="27" thickBot="1">
      <c r="A19" s="473"/>
      <c r="B19" s="476"/>
      <c r="C19" s="432"/>
      <c r="D19" s="435"/>
      <c r="E19" s="210">
        <v>1</v>
      </c>
      <c r="F19" s="210" t="s">
        <v>26</v>
      </c>
      <c r="G19" s="117" t="s">
        <v>397</v>
      </c>
      <c r="H19" s="210" t="s">
        <v>27</v>
      </c>
      <c r="I19" s="32" t="s">
        <v>32</v>
      </c>
      <c r="J19" s="33" t="s">
        <v>33</v>
      </c>
      <c r="K19" s="35"/>
      <c r="L19" s="35"/>
      <c r="M19" s="281">
        <f t="shared" si="2"/>
        <v>0</v>
      </c>
      <c r="N19" s="36"/>
    </row>
    <row r="20" spans="1:15" ht="27" thickBot="1">
      <c r="A20" s="473"/>
      <c r="B20" s="476"/>
      <c r="C20" s="433"/>
      <c r="D20" s="436"/>
      <c r="E20" s="210">
        <v>1</v>
      </c>
      <c r="F20" s="210" t="s">
        <v>26</v>
      </c>
      <c r="G20" s="117" t="s">
        <v>397</v>
      </c>
      <c r="H20" s="210" t="s">
        <v>27</v>
      </c>
      <c r="I20" s="32" t="s">
        <v>34</v>
      </c>
      <c r="J20" s="33" t="s">
        <v>35</v>
      </c>
      <c r="K20" s="37"/>
      <c r="L20" s="37"/>
      <c r="M20" s="282">
        <f t="shared" si="2"/>
        <v>0</v>
      </c>
      <c r="N20" s="38"/>
    </row>
    <row r="21" spans="1:15" ht="15" thickBot="1">
      <c r="A21" s="473"/>
      <c r="B21" s="476"/>
      <c r="C21" s="39" t="s">
        <v>398</v>
      </c>
      <c r="D21" s="213" t="s">
        <v>36</v>
      </c>
      <c r="E21" s="210">
        <v>1</v>
      </c>
      <c r="F21" s="210" t="s">
        <v>26</v>
      </c>
      <c r="G21" s="117" t="str">
        <f t="shared" ref="G21:H26" si="3">C21</f>
        <v>1.5</v>
      </c>
      <c r="H21" s="210" t="str">
        <f t="shared" si="3"/>
        <v>Otras actividades extramurales</v>
      </c>
      <c r="I21" s="32">
        <v>906</v>
      </c>
      <c r="J21" s="118" t="s">
        <v>36</v>
      </c>
      <c r="K21" s="42"/>
      <c r="L21" s="43"/>
      <c r="M21" s="283" t="e">
        <f>+L21/L21</f>
        <v>#DIV/0!</v>
      </c>
      <c r="N21" s="44"/>
    </row>
    <row r="22" spans="1:15" ht="15" thickBot="1">
      <c r="A22" s="473"/>
      <c r="B22" s="476"/>
      <c r="C22" s="431" t="s">
        <v>399</v>
      </c>
      <c r="D22" s="434" t="s">
        <v>37</v>
      </c>
      <c r="E22" s="210">
        <v>1</v>
      </c>
      <c r="F22" s="210" t="s">
        <v>26</v>
      </c>
      <c r="G22" s="117" t="s">
        <v>399</v>
      </c>
      <c r="H22" s="210" t="s">
        <v>37</v>
      </c>
      <c r="I22" s="32">
        <v>334</v>
      </c>
      <c r="J22" s="41" t="s">
        <v>38</v>
      </c>
      <c r="K22" s="269">
        <f>((+L22/$O$25)*$O$23)</f>
        <v>173470156.34388983</v>
      </c>
      <c r="L22" s="34">
        <f>+'[2]5 -Produccion '!Z23</f>
        <v>11739</v>
      </c>
      <c r="M22" s="280">
        <f>+L22/(+$L$22+$L$23+$L$24+$L$25)</f>
        <v>0.65922032413491016</v>
      </c>
      <c r="N22" s="45">
        <f>+K22/L22</f>
        <v>14777.251583941548</v>
      </c>
    </row>
    <row r="23" spans="1:15" ht="15" thickBot="1">
      <c r="A23" s="473"/>
      <c r="B23" s="476"/>
      <c r="C23" s="432"/>
      <c r="D23" s="435"/>
      <c r="E23" s="210">
        <v>1</v>
      </c>
      <c r="F23" s="210" t="s">
        <v>26</v>
      </c>
      <c r="G23" s="117" t="s">
        <v>399</v>
      </c>
      <c r="H23" s="210" t="s">
        <v>37</v>
      </c>
      <c r="I23" s="32">
        <v>909</v>
      </c>
      <c r="J23" s="41" t="s">
        <v>39</v>
      </c>
      <c r="K23" s="269">
        <f t="shared" ref="K23:K25" si="4">((+L23/$O$25)*$O$23)</f>
        <v>64331582.590562813</v>
      </c>
      <c r="L23" s="34">
        <f>+'[2]5 -Produccion '!Z24</f>
        <v>4353.42</v>
      </c>
      <c r="M23" s="280">
        <f t="shared" ref="M23:M25" si="5">+L23/(+$L$22+$L$23+$L$24+$L$25)</f>
        <v>0.24447252265911923</v>
      </c>
      <c r="N23" s="45">
        <f t="shared" ref="N23:N25" si="6">+K23/L23</f>
        <v>14777.251583941548</v>
      </c>
      <c r="O23" s="198">
        <f>+'[1]12 - Gastos y costos 2009'!$G$33</f>
        <v>263144429.85588074</v>
      </c>
    </row>
    <row r="24" spans="1:15" ht="15" thickBot="1">
      <c r="A24" s="473"/>
      <c r="B24" s="476"/>
      <c r="C24" s="432"/>
      <c r="D24" s="435"/>
      <c r="E24" s="210">
        <v>1</v>
      </c>
      <c r="F24" s="210" t="s">
        <v>26</v>
      </c>
      <c r="G24" s="117" t="s">
        <v>399</v>
      </c>
      <c r="H24" s="210" t="s">
        <v>37</v>
      </c>
      <c r="I24" s="32">
        <v>910</v>
      </c>
      <c r="J24" s="41" t="s">
        <v>40</v>
      </c>
      <c r="K24" s="269">
        <f t="shared" si="4"/>
        <v>16963989.273333218</v>
      </c>
      <c r="L24" s="34">
        <f>+'[2]5 -Produccion '!Z25</f>
        <v>1147.98</v>
      </c>
      <c r="M24" s="280">
        <f t="shared" si="5"/>
        <v>6.4466457764749477E-2</v>
      </c>
      <c r="N24" s="45">
        <f t="shared" si="6"/>
        <v>14777.251583941548</v>
      </c>
      <c r="O24" s="198"/>
    </row>
    <row r="25" spans="1:15" ht="15" thickBot="1">
      <c r="A25" s="473"/>
      <c r="B25" s="476"/>
      <c r="C25" s="433"/>
      <c r="D25" s="436"/>
      <c r="E25" s="210">
        <v>1</v>
      </c>
      <c r="F25" s="210" t="s">
        <v>26</v>
      </c>
      <c r="G25" s="117" t="s">
        <v>399</v>
      </c>
      <c r="H25" s="210" t="s">
        <v>37</v>
      </c>
      <c r="I25" s="32">
        <v>911</v>
      </c>
      <c r="J25" s="41" t="s">
        <v>41</v>
      </c>
      <c r="K25" s="269">
        <f t="shared" si="4"/>
        <v>8378701.6480948571</v>
      </c>
      <c r="L25" s="34">
        <f>+'[2]5 -Produccion '!Z26</f>
        <v>567</v>
      </c>
      <c r="M25" s="280">
        <f t="shared" si="5"/>
        <v>3.1840695441221062E-2</v>
      </c>
      <c r="N25" s="45">
        <f t="shared" si="6"/>
        <v>14777.251583941546</v>
      </c>
      <c r="O25" s="197">
        <f>SUM(L22:L25)</f>
        <v>17807.400000000001</v>
      </c>
    </row>
    <row r="26" spans="1:15" ht="27" thickBot="1">
      <c r="A26" s="473"/>
      <c r="B26" s="476"/>
      <c r="C26" s="39" t="s">
        <v>400</v>
      </c>
      <c r="D26" s="213" t="s">
        <v>42</v>
      </c>
      <c r="E26" s="210">
        <v>1</v>
      </c>
      <c r="F26" s="210" t="s">
        <v>26</v>
      </c>
      <c r="G26" s="117" t="str">
        <f t="shared" si="3"/>
        <v>1.1</v>
      </c>
      <c r="H26" s="210" t="str">
        <f t="shared" si="3"/>
        <v>Consulta externa y procedimientos</v>
      </c>
      <c r="I26" s="32">
        <v>328</v>
      </c>
      <c r="J26" s="41" t="s">
        <v>43</v>
      </c>
      <c r="K26" s="42">
        <f>+'[1]12 - Gastos y costos 2009'!$E$33</f>
        <v>346896415.90255105</v>
      </c>
      <c r="L26" s="43">
        <f>+'[2]5 -Produccion '!$Z$27</f>
        <v>24247.86</v>
      </c>
      <c r="M26" s="283">
        <f>+L26/L26</f>
        <v>1</v>
      </c>
      <c r="N26" s="44">
        <f>+K26/L26</f>
        <v>14306.269332739097</v>
      </c>
    </row>
    <row r="27" spans="1:15" ht="15" thickBot="1">
      <c r="A27" s="473"/>
      <c r="B27" s="476"/>
      <c r="C27" s="431" t="s">
        <v>401</v>
      </c>
      <c r="D27" s="434" t="s">
        <v>44</v>
      </c>
      <c r="E27" s="210">
        <v>1</v>
      </c>
      <c r="F27" s="210" t="s">
        <v>26</v>
      </c>
      <c r="G27" s="117" t="s">
        <v>401</v>
      </c>
      <c r="H27" s="210" t="s">
        <v>44</v>
      </c>
      <c r="I27" s="32" t="s">
        <v>45</v>
      </c>
      <c r="J27" s="33" t="s">
        <v>46</v>
      </c>
      <c r="K27" s="437"/>
      <c r="L27" s="34"/>
      <c r="M27" s="280" t="e">
        <f>+L27/SUM($L$27:$L$105)</f>
        <v>#DIV/0!</v>
      </c>
      <c r="N27" s="45"/>
    </row>
    <row r="28" spans="1:15" ht="15" thickBot="1">
      <c r="A28" s="473"/>
      <c r="B28" s="476"/>
      <c r="C28" s="432"/>
      <c r="D28" s="435"/>
      <c r="E28" s="210">
        <v>1</v>
      </c>
      <c r="F28" s="210" t="s">
        <v>26</v>
      </c>
      <c r="G28" s="117" t="s">
        <v>401</v>
      </c>
      <c r="H28" s="210" t="s">
        <v>44</v>
      </c>
      <c r="I28" s="32" t="s">
        <v>47</v>
      </c>
      <c r="J28" s="33" t="s">
        <v>48</v>
      </c>
      <c r="K28" s="438"/>
      <c r="L28" s="35"/>
      <c r="M28" s="281" t="e">
        <f t="shared" ref="M28:M91" si="7">+L28/SUM($L$27:$L$105)</f>
        <v>#DIV/0!</v>
      </c>
      <c r="N28" s="46"/>
    </row>
    <row r="29" spans="1:15" ht="15" hidden="1" outlineLevel="1" thickBot="1">
      <c r="A29" s="473"/>
      <c r="B29" s="476"/>
      <c r="C29" s="432"/>
      <c r="D29" s="435"/>
      <c r="E29" s="210">
        <v>1</v>
      </c>
      <c r="F29" s="210" t="s">
        <v>26</v>
      </c>
      <c r="G29" s="117" t="s">
        <v>401</v>
      </c>
      <c r="H29" s="210" t="s">
        <v>44</v>
      </c>
      <c r="I29" s="32" t="s">
        <v>49</v>
      </c>
      <c r="J29" s="33" t="s">
        <v>50</v>
      </c>
      <c r="K29" s="438"/>
      <c r="L29" s="35"/>
      <c r="M29" s="281" t="e">
        <f t="shared" si="7"/>
        <v>#DIV/0!</v>
      </c>
      <c r="N29" s="46"/>
    </row>
    <row r="30" spans="1:15" ht="15" hidden="1" outlineLevel="1" thickBot="1">
      <c r="A30" s="473"/>
      <c r="B30" s="476"/>
      <c r="C30" s="432"/>
      <c r="D30" s="435"/>
      <c r="E30" s="210">
        <v>1</v>
      </c>
      <c r="F30" s="210" t="s">
        <v>26</v>
      </c>
      <c r="G30" s="117" t="s">
        <v>401</v>
      </c>
      <c r="H30" s="210" t="s">
        <v>44</v>
      </c>
      <c r="I30" s="32" t="s">
        <v>51</v>
      </c>
      <c r="J30" s="33" t="s">
        <v>52</v>
      </c>
      <c r="K30" s="438"/>
      <c r="L30" s="35"/>
      <c r="M30" s="281" t="e">
        <f t="shared" si="7"/>
        <v>#DIV/0!</v>
      </c>
      <c r="N30" s="46"/>
    </row>
    <row r="31" spans="1:15" ht="15" hidden="1" outlineLevel="1" thickBot="1">
      <c r="A31" s="473"/>
      <c r="B31" s="476"/>
      <c r="C31" s="432"/>
      <c r="D31" s="435"/>
      <c r="E31" s="210">
        <v>1</v>
      </c>
      <c r="F31" s="210" t="s">
        <v>26</v>
      </c>
      <c r="G31" s="117" t="s">
        <v>401</v>
      </c>
      <c r="H31" s="210" t="s">
        <v>44</v>
      </c>
      <c r="I31" s="32" t="s">
        <v>53</v>
      </c>
      <c r="J31" s="33" t="s">
        <v>54</v>
      </c>
      <c r="K31" s="438"/>
      <c r="L31" s="35"/>
      <c r="M31" s="281" t="e">
        <f t="shared" si="7"/>
        <v>#DIV/0!</v>
      </c>
      <c r="N31" s="46"/>
    </row>
    <row r="32" spans="1:15" ht="15" hidden="1" outlineLevel="1" thickBot="1">
      <c r="A32" s="473"/>
      <c r="B32" s="476"/>
      <c r="C32" s="432"/>
      <c r="D32" s="435"/>
      <c r="E32" s="210">
        <v>1</v>
      </c>
      <c r="F32" s="210" t="s">
        <v>26</v>
      </c>
      <c r="G32" s="117" t="s">
        <v>401</v>
      </c>
      <c r="H32" s="210" t="s">
        <v>44</v>
      </c>
      <c r="I32" s="32" t="s">
        <v>55</v>
      </c>
      <c r="J32" s="33" t="s">
        <v>56</v>
      </c>
      <c r="K32" s="438"/>
      <c r="L32" s="35"/>
      <c r="M32" s="281" t="e">
        <f t="shared" si="7"/>
        <v>#DIV/0!</v>
      </c>
      <c r="N32" s="46"/>
    </row>
    <row r="33" spans="1:14" ht="15" hidden="1" outlineLevel="1" thickBot="1">
      <c r="A33" s="473"/>
      <c r="B33" s="476"/>
      <c r="C33" s="432"/>
      <c r="D33" s="435"/>
      <c r="E33" s="210">
        <v>1</v>
      </c>
      <c r="F33" s="210" t="s">
        <v>26</v>
      </c>
      <c r="G33" s="117" t="s">
        <v>401</v>
      </c>
      <c r="H33" s="210" t="s">
        <v>44</v>
      </c>
      <c r="I33" s="32" t="s">
        <v>57</v>
      </c>
      <c r="J33" s="33" t="s">
        <v>58</v>
      </c>
      <c r="K33" s="438"/>
      <c r="L33" s="35"/>
      <c r="M33" s="281" t="e">
        <f t="shared" si="7"/>
        <v>#DIV/0!</v>
      </c>
      <c r="N33" s="46"/>
    </row>
    <row r="34" spans="1:14" ht="15" hidden="1" outlineLevel="1" thickBot="1">
      <c r="A34" s="473"/>
      <c r="B34" s="476"/>
      <c r="C34" s="432"/>
      <c r="D34" s="435"/>
      <c r="E34" s="210">
        <v>1</v>
      </c>
      <c r="F34" s="210" t="s">
        <v>26</v>
      </c>
      <c r="G34" s="117" t="s">
        <v>401</v>
      </c>
      <c r="H34" s="210" t="s">
        <v>44</v>
      </c>
      <c r="I34" s="32" t="s">
        <v>59</v>
      </c>
      <c r="J34" s="33" t="s">
        <v>60</v>
      </c>
      <c r="K34" s="438"/>
      <c r="L34" s="35"/>
      <c r="M34" s="281" t="e">
        <f t="shared" si="7"/>
        <v>#DIV/0!</v>
      </c>
      <c r="N34" s="46"/>
    </row>
    <row r="35" spans="1:14" ht="15" hidden="1" outlineLevel="1" thickBot="1">
      <c r="A35" s="473"/>
      <c r="B35" s="476"/>
      <c r="C35" s="432"/>
      <c r="D35" s="435"/>
      <c r="E35" s="210">
        <v>1</v>
      </c>
      <c r="F35" s="210" t="s">
        <v>26</v>
      </c>
      <c r="G35" s="117" t="s">
        <v>401</v>
      </c>
      <c r="H35" s="210" t="s">
        <v>44</v>
      </c>
      <c r="I35" s="32" t="s">
        <v>61</v>
      </c>
      <c r="J35" s="33" t="s">
        <v>62</v>
      </c>
      <c r="K35" s="438"/>
      <c r="L35" s="35"/>
      <c r="M35" s="281" t="e">
        <f t="shared" si="7"/>
        <v>#DIV/0!</v>
      </c>
      <c r="N35" s="46"/>
    </row>
    <row r="36" spans="1:14" ht="15" hidden="1" outlineLevel="1" thickBot="1">
      <c r="A36" s="473"/>
      <c r="B36" s="476"/>
      <c r="C36" s="432"/>
      <c r="D36" s="435"/>
      <c r="E36" s="210">
        <v>1</v>
      </c>
      <c r="F36" s="210" t="s">
        <v>26</v>
      </c>
      <c r="G36" s="117" t="s">
        <v>401</v>
      </c>
      <c r="H36" s="210" t="s">
        <v>44</v>
      </c>
      <c r="I36" s="32" t="s">
        <v>63</v>
      </c>
      <c r="J36" s="33" t="s">
        <v>64</v>
      </c>
      <c r="K36" s="438"/>
      <c r="L36" s="35"/>
      <c r="M36" s="281" t="e">
        <f t="shared" si="7"/>
        <v>#DIV/0!</v>
      </c>
      <c r="N36" s="46"/>
    </row>
    <row r="37" spans="1:14" ht="15" hidden="1" outlineLevel="1" thickBot="1">
      <c r="A37" s="473"/>
      <c r="B37" s="476"/>
      <c r="C37" s="432"/>
      <c r="D37" s="435"/>
      <c r="E37" s="210">
        <v>1</v>
      </c>
      <c r="F37" s="210" t="s">
        <v>26</v>
      </c>
      <c r="G37" s="117" t="s">
        <v>401</v>
      </c>
      <c r="H37" s="210" t="s">
        <v>44</v>
      </c>
      <c r="I37" s="32" t="s">
        <v>65</v>
      </c>
      <c r="J37" s="33" t="s">
        <v>66</v>
      </c>
      <c r="K37" s="438"/>
      <c r="L37" s="35"/>
      <c r="M37" s="281" t="e">
        <f t="shared" si="7"/>
        <v>#DIV/0!</v>
      </c>
      <c r="N37" s="46"/>
    </row>
    <row r="38" spans="1:14" ht="15" hidden="1" outlineLevel="1" thickBot="1">
      <c r="A38" s="473"/>
      <c r="B38" s="476"/>
      <c r="C38" s="432"/>
      <c r="D38" s="435"/>
      <c r="E38" s="210">
        <v>1</v>
      </c>
      <c r="F38" s="210" t="s">
        <v>26</v>
      </c>
      <c r="G38" s="117" t="s">
        <v>401</v>
      </c>
      <c r="H38" s="210" t="s">
        <v>44</v>
      </c>
      <c r="I38" s="32" t="s">
        <v>67</v>
      </c>
      <c r="J38" s="33" t="s">
        <v>68</v>
      </c>
      <c r="K38" s="438"/>
      <c r="L38" s="35"/>
      <c r="M38" s="281" t="e">
        <f t="shared" si="7"/>
        <v>#DIV/0!</v>
      </c>
      <c r="N38" s="46"/>
    </row>
    <row r="39" spans="1:14" ht="15" hidden="1" outlineLevel="1" thickBot="1">
      <c r="A39" s="473"/>
      <c r="B39" s="476"/>
      <c r="C39" s="432"/>
      <c r="D39" s="435"/>
      <c r="E39" s="210">
        <v>1</v>
      </c>
      <c r="F39" s="210" t="s">
        <v>26</v>
      </c>
      <c r="G39" s="117" t="s">
        <v>401</v>
      </c>
      <c r="H39" s="210" t="s">
        <v>44</v>
      </c>
      <c r="I39" s="32" t="s">
        <v>69</v>
      </c>
      <c r="J39" s="33" t="s">
        <v>70</v>
      </c>
      <c r="K39" s="438"/>
      <c r="L39" s="35"/>
      <c r="M39" s="281" t="e">
        <f t="shared" si="7"/>
        <v>#DIV/0!</v>
      </c>
      <c r="N39" s="46"/>
    </row>
    <row r="40" spans="1:14" ht="15" hidden="1" outlineLevel="1" thickBot="1">
      <c r="A40" s="473"/>
      <c r="B40" s="476"/>
      <c r="C40" s="432"/>
      <c r="D40" s="435"/>
      <c r="E40" s="210">
        <v>1</v>
      </c>
      <c r="F40" s="210" t="s">
        <v>26</v>
      </c>
      <c r="G40" s="117" t="s">
        <v>401</v>
      </c>
      <c r="H40" s="210" t="s">
        <v>44</v>
      </c>
      <c r="I40" s="32" t="s">
        <v>71</v>
      </c>
      <c r="J40" s="33" t="s">
        <v>72</v>
      </c>
      <c r="K40" s="438"/>
      <c r="L40" s="35"/>
      <c r="M40" s="281" t="e">
        <f t="shared" si="7"/>
        <v>#DIV/0!</v>
      </c>
      <c r="N40" s="46"/>
    </row>
    <row r="41" spans="1:14" ht="15" hidden="1" outlineLevel="1" thickBot="1">
      <c r="A41" s="473"/>
      <c r="B41" s="476"/>
      <c r="C41" s="432"/>
      <c r="D41" s="435"/>
      <c r="E41" s="210">
        <v>1</v>
      </c>
      <c r="F41" s="210" t="s">
        <v>26</v>
      </c>
      <c r="G41" s="117" t="s">
        <v>401</v>
      </c>
      <c r="H41" s="210" t="s">
        <v>44</v>
      </c>
      <c r="I41" s="32" t="s">
        <v>73</v>
      </c>
      <c r="J41" s="33" t="s">
        <v>74</v>
      </c>
      <c r="K41" s="438"/>
      <c r="L41" s="35"/>
      <c r="M41" s="281" t="e">
        <f t="shared" si="7"/>
        <v>#DIV/0!</v>
      </c>
      <c r="N41" s="46"/>
    </row>
    <row r="42" spans="1:14" ht="15" hidden="1" outlineLevel="1" thickBot="1">
      <c r="A42" s="473"/>
      <c r="B42" s="476"/>
      <c r="C42" s="432"/>
      <c r="D42" s="435"/>
      <c r="E42" s="210">
        <v>1</v>
      </c>
      <c r="F42" s="210" t="s">
        <v>26</v>
      </c>
      <c r="G42" s="117" t="s">
        <v>401</v>
      </c>
      <c r="H42" s="210" t="s">
        <v>44</v>
      </c>
      <c r="I42" s="32" t="s">
        <v>75</v>
      </c>
      <c r="J42" s="33" t="s">
        <v>76</v>
      </c>
      <c r="K42" s="438"/>
      <c r="L42" s="35"/>
      <c r="M42" s="281" t="e">
        <f t="shared" si="7"/>
        <v>#DIV/0!</v>
      </c>
      <c r="N42" s="46"/>
    </row>
    <row r="43" spans="1:14" ht="15" hidden="1" outlineLevel="1" thickBot="1">
      <c r="A43" s="473"/>
      <c r="B43" s="476"/>
      <c r="C43" s="432"/>
      <c r="D43" s="435"/>
      <c r="E43" s="210">
        <v>1</v>
      </c>
      <c r="F43" s="210" t="s">
        <v>26</v>
      </c>
      <c r="G43" s="117" t="s">
        <v>401</v>
      </c>
      <c r="H43" s="210" t="s">
        <v>44</v>
      </c>
      <c r="I43" s="32" t="s">
        <v>77</v>
      </c>
      <c r="J43" s="33" t="s">
        <v>78</v>
      </c>
      <c r="K43" s="438"/>
      <c r="L43" s="35"/>
      <c r="M43" s="281" t="e">
        <f t="shared" si="7"/>
        <v>#DIV/0!</v>
      </c>
      <c r="N43" s="46"/>
    </row>
    <row r="44" spans="1:14" ht="15" hidden="1" outlineLevel="1" thickBot="1">
      <c r="A44" s="473"/>
      <c r="B44" s="476"/>
      <c r="C44" s="432"/>
      <c r="D44" s="435"/>
      <c r="E44" s="210">
        <v>1</v>
      </c>
      <c r="F44" s="210" t="s">
        <v>26</v>
      </c>
      <c r="G44" s="117" t="s">
        <v>401</v>
      </c>
      <c r="H44" s="210" t="s">
        <v>44</v>
      </c>
      <c r="I44" s="32" t="s">
        <v>79</v>
      </c>
      <c r="J44" s="33" t="s">
        <v>80</v>
      </c>
      <c r="K44" s="438"/>
      <c r="L44" s="35"/>
      <c r="M44" s="281" t="e">
        <f t="shared" si="7"/>
        <v>#DIV/0!</v>
      </c>
      <c r="N44" s="46"/>
    </row>
    <row r="45" spans="1:14" ht="15" hidden="1" outlineLevel="1" thickBot="1">
      <c r="A45" s="473"/>
      <c r="B45" s="476"/>
      <c r="C45" s="432"/>
      <c r="D45" s="435"/>
      <c r="E45" s="210">
        <v>1</v>
      </c>
      <c r="F45" s="210" t="s">
        <v>26</v>
      </c>
      <c r="G45" s="117" t="s">
        <v>401</v>
      </c>
      <c r="H45" s="210" t="s">
        <v>44</v>
      </c>
      <c r="I45" s="32" t="s">
        <v>81</v>
      </c>
      <c r="J45" s="33" t="s">
        <v>82</v>
      </c>
      <c r="K45" s="438"/>
      <c r="L45" s="35"/>
      <c r="M45" s="281" t="e">
        <f t="shared" si="7"/>
        <v>#DIV/0!</v>
      </c>
      <c r="N45" s="46"/>
    </row>
    <row r="46" spans="1:14" ht="15" hidden="1" outlineLevel="1" thickBot="1">
      <c r="A46" s="473"/>
      <c r="B46" s="476"/>
      <c r="C46" s="432"/>
      <c r="D46" s="435"/>
      <c r="E46" s="210">
        <v>1</v>
      </c>
      <c r="F46" s="210" t="s">
        <v>26</v>
      </c>
      <c r="G46" s="117" t="s">
        <v>401</v>
      </c>
      <c r="H46" s="210" t="s">
        <v>44</v>
      </c>
      <c r="I46" s="32" t="s">
        <v>83</v>
      </c>
      <c r="J46" s="33" t="s">
        <v>84</v>
      </c>
      <c r="K46" s="438"/>
      <c r="L46" s="35"/>
      <c r="M46" s="281" t="e">
        <f t="shared" si="7"/>
        <v>#DIV/0!</v>
      </c>
      <c r="N46" s="46"/>
    </row>
    <row r="47" spans="1:14" ht="15" hidden="1" outlineLevel="1" thickBot="1">
      <c r="A47" s="473"/>
      <c r="B47" s="476"/>
      <c r="C47" s="432"/>
      <c r="D47" s="435"/>
      <c r="E47" s="210">
        <v>1</v>
      </c>
      <c r="F47" s="210" t="s">
        <v>26</v>
      </c>
      <c r="G47" s="117" t="s">
        <v>401</v>
      </c>
      <c r="H47" s="210" t="s">
        <v>44</v>
      </c>
      <c r="I47" s="32" t="s">
        <v>85</v>
      </c>
      <c r="J47" s="33" t="s">
        <v>86</v>
      </c>
      <c r="K47" s="438"/>
      <c r="L47" s="35"/>
      <c r="M47" s="281" t="e">
        <f t="shared" si="7"/>
        <v>#DIV/0!</v>
      </c>
      <c r="N47" s="46"/>
    </row>
    <row r="48" spans="1:14" ht="15" hidden="1" outlineLevel="1" thickBot="1">
      <c r="A48" s="473"/>
      <c r="B48" s="476"/>
      <c r="C48" s="432"/>
      <c r="D48" s="435"/>
      <c r="E48" s="210">
        <v>1</v>
      </c>
      <c r="F48" s="210" t="s">
        <v>26</v>
      </c>
      <c r="G48" s="117" t="s">
        <v>401</v>
      </c>
      <c r="H48" s="210" t="s">
        <v>44</v>
      </c>
      <c r="I48" s="32" t="s">
        <v>87</v>
      </c>
      <c r="J48" s="33" t="s">
        <v>88</v>
      </c>
      <c r="K48" s="438"/>
      <c r="L48" s="35"/>
      <c r="M48" s="281" t="e">
        <f t="shared" si="7"/>
        <v>#DIV/0!</v>
      </c>
      <c r="N48" s="46"/>
    </row>
    <row r="49" spans="1:14" ht="15" hidden="1" outlineLevel="1" thickBot="1">
      <c r="A49" s="473"/>
      <c r="B49" s="476"/>
      <c r="C49" s="432"/>
      <c r="D49" s="435"/>
      <c r="E49" s="210">
        <v>1</v>
      </c>
      <c r="F49" s="210" t="s">
        <v>26</v>
      </c>
      <c r="G49" s="117" t="s">
        <v>401</v>
      </c>
      <c r="H49" s="210" t="s">
        <v>44</v>
      </c>
      <c r="I49" s="32" t="s">
        <v>89</v>
      </c>
      <c r="J49" s="33" t="s">
        <v>90</v>
      </c>
      <c r="K49" s="438"/>
      <c r="L49" s="35"/>
      <c r="M49" s="281" t="e">
        <f t="shared" si="7"/>
        <v>#DIV/0!</v>
      </c>
      <c r="N49" s="46"/>
    </row>
    <row r="50" spans="1:14" ht="15" hidden="1" outlineLevel="1" thickBot="1">
      <c r="A50" s="473"/>
      <c r="B50" s="476"/>
      <c r="C50" s="432"/>
      <c r="D50" s="435"/>
      <c r="E50" s="210">
        <v>1</v>
      </c>
      <c r="F50" s="210" t="s">
        <v>26</v>
      </c>
      <c r="G50" s="117" t="s">
        <v>401</v>
      </c>
      <c r="H50" s="210" t="s">
        <v>44</v>
      </c>
      <c r="I50" s="32" t="s">
        <v>91</v>
      </c>
      <c r="J50" s="33" t="s">
        <v>92</v>
      </c>
      <c r="K50" s="438"/>
      <c r="L50" s="35"/>
      <c r="M50" s="281" t="e">
        <f t="shared" si="7"/>
        <v>#DIV/0!</v>
      </c>
      <c r="N50" s="46"/>
    </row>
    <row r="51" spans="1:14" ht="15" hidden="1" outlineLevel="1" thickBot="1">
      <c r="A51" s="473"/>
      <c r="B51" s="476"/>
      <c r="C51" s="432"/>
      <c r="D51" s="435"/>
      <c r="E51" s="210">
        <v>1</v>
      </c>
      <c r="F51" s="210" t="s">
        <v>26</v>
      </c>
      <c r="G51" s="117" t="s">
        <v>401</v>
      </c>
      <c r="H51" s="210" t="s">
        <v>44</v>
      </c>
      <c r="I51" s="32" t="s">
        <v>93</v>
      </c>
      <c r="J51" s="33" t="s">
        <v>94</v>
      </c>
      <c r="K51" s="438"/>
      <c r="L51" s="35"/>
      <c r="M51" s="281" t="e">
        <f t="shared" si="7"/>
        <v>#DIV/0!</v>
      </c>
      <c r="N51" s="46"/>
    </row>
    <row r="52" spans="1:14" ht="15" hidden="1" outlineLevel="1" thickBot="1">
      <c r="A52" s="473"/>
      <c r="B52" s="476"/>
      <c r="C52" s="432"/>
      <c r="D52" s="435"/>
      <c r="E52" s="210">
        <v>1</v>
      </c>
      <c r="F52" s="210" t="s">
        <v>26</v>
      </c>
      <c r="G52" s="117" t="s">
        <v>401</v>
      </c>
      <c r="H52" s="210" t="s">
        <v>44</v>
      </c>
      <c r="I52" s="32" t="s">
        <v>95</v>
      </c>
      <c r="J52" s="33" t="s">
        <v>96</v>
      </c>
      <c r="K52" s="438"/>
      <c r="L52" s="35"/>
      <c r="M52" s="281" t="e">
        <f t="shared" si="7"/>
        <v>#DIV/0!</v>
      </c>
      <c r="N52" s="46"/>
    </row>
    <row r="53" spans="1:14" ht="15" hidden="1" outlineLevel="1" thickBot="1">
      <c r="A53" s="473"/>
      <c r="B53" s="476"/>
      <c r="C53" s="432"/>
      <c r="D53" s="435"/>
      <c r="E53" s="210">
        <v>1</v>
      </c>
      <c r="F53" s="210" t="s">
        <v>26</v>
      </c>
      <c r="G53" s="117" t="s">
        <v>401</v>
      </c>
      <c r="H53" s="210" t="s">
        <v>44</v>
      </c>
      <c r="I53" s="32" t="s">
        <v>97</v>
      </c>
      <c r="J53" s="33" t="s">
        <v>98</v>
      </c>
      <c r="K53" s="438"/>
      <c r="L53" s="35"/>
      <c r="M53" s="281" t="e">
        <f t="shared" si="7"/>
        <v>#DIV/0!</v>
      </c>
      <c r="N53" s="46"/>
    </row>
    <row r="54" spans="1:14" ht="15" hidden="1" outlineLevel="1" thickBot="1">
      <c r="A54" s="473"/>
      <c r="B54" s="476"/>
      <c r="C54" s="432"/>
      <c r="D54" s="435"/>
      <c r="E54" s="210">
        <v>1</v>
      </c>
      <c r="F54" s="210" t="s">
        <v>26</v>
      </c>
      <c r="G54" s="117" t="s">
        <v>401</v>
      </c>
      <c r="H54" s="210" t="s">
        <v>44</v>
      </c>
      <c r="I54" s="32" t="s">
        <v>99</v>
      </c>
      <c r="J54" s="33" t="s">
        <v>100</v>
      </c>
      <c r="K54" s="438"/>
      <c r="L54" s="35"/>
      <c r="M54" s="281" t="e">
        <f t="shared" si="7"/>
        <v>#DIV/0!</v>
      </c>
      <c r="N54" s="46"/>
    </row>
    <row r="55" spans="1:14" ht="15" hidden="1" outlineLevel="1" thickBot="1">
      <c r="A55" s="473"/>
      <c r="B55" s="476"/>
      <c r="C55" s="432"/>
      <c r="D55" s="435"/>
      <c r="E55" s="210">
        <v>1</v>
      </c>
      <c r="F55" s="210" t="s">
        <v>26</v>
      </c>
      <c r="G55" s="117" t="s">
        <v>401</v>
      </c>
      <c r="H55" s="210" t="s">
        <v>44</v>
      </c>
      <c r="I55" s="32" t="s">
        <v>101</v>
      </c>
      <c r="J55" s="33" t="s">
        <v>102</v>
      </c>
      <c r="K55" s="438"/>
      <c r="L55" s="35"/>
      <c r="M55" s="281" t="e">
        <f t="shared" si="7"/>
        <v>#DIV/0!</v>
      </c>
      <c r="N55" s="46"/>
    </row>
    <row r="56" spans="1:14" ht="15" hidden="1" outlineLevel="1" thickBot="1">
      <c r="A56" s="473"/>
      <c r="B56" s="476"/>
      <c r="C56" s="432"/>
      <c r="D56" s="435"/>
      <c r="E56" s="210">
        <v>1</v>
      </c>
      <c r="F56" s="210" t="s">
        <v>26</v>
      </c>
      <c r="G56" s="117" t="s">
        <v>401</v>
      </c>
      <c r="H56" s="210" t="s">
        <v>44</v>
      </c>
      <c r="I56" s="32" t="s">
        <v>103</v>
      </c>
      <c r="J56" s="33" t="s">
        <v>104</v>
      </c>
      <c r="K56" s="438"/>
      <c r="L56" s="35"/>
      <c r="M56" s="281" t="e">
        <f t="shared" si="7"/>
        <v>#DIV/0!</v>
      </c>
      <c r="N56" s="46"/>
    </row>
    <row r="57" spans="1:14" ht="15" hidden="1" outlineLevel="1" thickBot="1">
      <c r="A57" s="473"/>
      <c r="B57" s="476"/>
      <c r="C57" s="432"/>
      <c r="D57" s="435"/>
      <c r="E57" s="210">
        <v>1</v>
      </c>
      <c r="F57" s="210" t="s">
        <v>26</v>
      </c>
      <c r="G57" s="117" t="s">
        <v>401</v>
      </c>
      <c r="H57" s="210" t="s">
        <v>44</v>
      </c>
      <c r="I57" s="32" t="s">
        <v>105</v>
      </c>
      <c r="J57" s="33" t="s">
        <v>106</v>
      </c>
      <c r="K57" s="438"/>
      <c r="L57" s="35"/>
      <c r="M57" s="281" t="e">
        <f t="shared" si="7"/>
        <v>#DIV/0!</v>
      </c>
      <c r="N57" s="46"/>
    </row>
    <row r="58" spans="1:14" ht="15" hidden="1" outlineLevel="1" thickBot="1">
      <c r="A58" s="473"/>
      <c r="B58" s="476"/>
      <c r="C58" s="432"/>
      <c r="D58" s="435"/>
      <c r="E58" s="210">
        <v>1</v>
      </c>
      <c r="F58" s="210" t="s">
        <v>26</v>
      </c>
      <c r="G58" s="117" t="s">
        <v>401</v>
      </c>
      <c r="H58" s="210" t="s">
        <v>44</v>
      </c>
      <c r="I58" s="32" t="s">
        <v>107</v>
      </c>
      <c r="J58" s="33" t="s">
        <v>108</v>
      </c>
      <c r="K58" s="438"/>
      <c r="L58" s="35"/>
      <c r="M58" s="281" t="e">
        <f t="shared" si="7"/>
        <v>#DIV/0!</v>
      </c>
      <c r="N58" s="46"/>
    </row>
    <row r="59" spans="1:14" ht="15" hidden="1" outlineLevel="1" thickBot="1">
      <c r="A59" s="473"/>
      <c r="B59" s="476"/>
      <c r="C59" s="432"/>
      <c r="D59" s="435"/>
      <c r="E59" s="210">
        <v>1</v>
      </c>
      <c r="F59" s="210" t="s">
        <v>26</v>
      </c>
      <c r="G59" s="117" t="s">
        <v>401</v>
      </c>
      <c r="H59" s="210" t="s">
        <v>44</v>
      </c>
      <c r="I59" s="32" t="s">
        <v>109</v>
      </c>
      <c r="J59" s="33" t="s">
        <v>110</v>
      </c>
      <c r="K59" s="438"/>
      <c r="L59" s="35"/>
      <c r="M59" s="281" t="e">
        <f t="shared" si="7"/>
        <v>#DIV/0!</v>
      </c>
      <c r="N59" s="46"/>
    </row>
    <row r="60" spans="1:14" ht="15" hidden="1" outlineLevel="1" thickBot="1">
      <c r="A60" s="473"/>
      <c r="B60" s="476"/>
      <c r="C60" s="432"/>
      <c r="D60" s="435"/>
      <c r="E60" s="210">
        <v>1</v>
      </c>
      <c r="F60" s="210" t="s">
        <v>26</v>
      </c>
      <c r="G60" s="117" t="s">
        <v>401</v>
      </c>
      <c r="H60" s="210" t="s">
        <v>44</v>
      </c>
      <c r="I60" s="32" t="s">
        <v>111</v>
      </c>
      <c r="J60" s="33" t="s">
        <v>112</v>
      </c>
      <c r="K60" s="438"/>
      <c r="L60" s="35"/>
      <c r="M60" s="281" t="e">
        <f t="shared" si="7"/>
        <v>#DIV/0!</v>
      </c>
      <c r="N60" s="46"/>
    </row>
    <row r="61" spans="1:14" ht="15" hidden="1" outlineLevel="1" thickBot="1">
      <c r="A61" s="473"/>
      <c r="B61" s="476"/>
      <c r="C61" s="432"/>
      <c r="D61" s="435"/>
      <c r="E61" s="210">
        <v>1</v>
      </c>
      <c r="F61" s="210" t="s">
        <v>26</v>
      </c>
      <c r="G61" s="117" t="s">
        <v>401</v>
      </c>
      <c r="H61" s="210" t="s">
        <v>44</v>
      </c>
      <c r="I61" s="32" t="s">
        <v>113</v>
      </c>
      <c r="J61" s="33" t="s">
        <v>114</v>
      </c>
      <c r="K61" s="438"/>
      <c r="L61" s="35"/>
      <c r="M61" s="281" t="e">
        <f t="shared" si="7"/>
        <v>#DIV/0!</v>
      </c>
      <c r="N61" s="46"/>
    </row>
    <row r="62" spans="1:14" ht="15" hidden="1" outlineLevel="1" thickBot="1">
      <c r="A62" s="473"/>
      <c r="B62" s="476"/>
      <c r="C62" s="432"/>
      <c r="D62" s="435"/>
      <c r="E62" s="210">
        <v>1</v>
      </c>
      <c r="F62" s="210" t="s">
        <v>26</v>
      </c>
      <c r="G62" s="117" t="s">
        <v>401</v>
      </c>
      <c r="H62" s="210" t="s">
        <v>44</v>
      </c>
      <c r="I62" s="32" t="s">
        <v>115</v>
      </c>
      <c r="J62" s="33" t="s">
        <v>116</v>
      </c>
      <c r="K62" s="438"/>
      <c r="L62" s="35"/>
      <c r="M62" s="281" t="e">
        <f t="shared" si="7"/>
        <v>#DIV/0!</v>
      </c>
      <c r="N62" s="46"/>
    </row>
    <row r="63" spans="1:14" ht="15" hidden="1" outlineLevel="1" thickBot="1">
      <c r="A63" s="473"/>
      <c r="B63" s="476"/>
      <c r="C63" s="432"/>
      <c r="D63" s="435"/>
      <c r="E63" s="210">
        <v>1</v>
      </c>
      <c r="F63" s="210" t="s">
        <v>26</v>
      </c>
      <c r="G63" s="117" t="s">
        <v>401</v>
      </c>
      <c r="H63" s="210" t="s">
        <v>44</v>
      </c>
      <c r="I63" s="32" t="s">
        <v>117</v>
      </c>
      <c r="J63" s="33" t="s">
        <v>118</v>
      </c>
      <c r="K63" s="438"/>
      <c r="L63" s="35"/>
      <c r="M63" s="281" t="e">
        <f t="shared" si="7"/>
        <v>#DIV/0!</v>
      </c>
      <c r="N63" s="46"/>
    </row>
    <row r="64" spans="1:14" ht="15" hidden="1" outlineLevel="1" thickBot="1">
      <c r="A64" s="473"/>
      <c r="B64" s="476"/>
      <c r="C64" s="432"/>
      <c r="D64" s="435"/>
      <c r="E64" s="210">
        <v>1</v>
      </c>
      <c r="F64" s="210" t="s">
        <v>26</v>
      </c>
      <c r="G64" s="117" t="s">
        <v>401</v>
      </c>
      <c r="H64" s="210" t="s">
        <v>44</v>
      </c>
      <c r="I64" s="32" t="s">
        <v>119</v>
      </c>
      <c r="J64" s="33" t="s">
        <v>120</v>
      </c>
      <c r="K64" s="438"/>
      <c r="L64" s="35"/>
      <c r="M64" s="281" t="e">
        <f t="shared" si="7"/>
        <v>#DIV/0!</v>
      </c>
      <c r="N64" s="46"/>
    </row>
    <row r="65" spans="1:14" ht="15" hidden="1" outlineLevel="1" thickBot="1">
      <c r="A65" s="473"/>
      <c r="B65" s="476"/>
      <c r="C65" s="432"/>
      <c r="D65" s="435"/>
      <c r="E65" s="210">
        <v>1</v>
      </c>
      <c r="F65" s="210" t="s">
        <v>26</v>
      </c>
      <c r="G65" s="117" t="s">
        <v>401</v>
      </c>
      <c r="H65" s="210" t="s">
        <v>44</v>
      </c>
      <c r="I65" s="32" t="s">
        <v>121</v>
      </c>
      <c r="J65" s="33" t="s">
        <v>122</v>
      </c>
      <c r="K65" s="438"/>
      <c r="L65" s="35"/>
      <c r="M65" s="281" t="e">
        <f t="shared" si="7"/>
        <v>#DIV/0!</v>
      </c>
      <c r="N65" s="46"/>
    </row>
    <row r="66" spans="1:14" ht="15" hidden="1" outlineLevel="1" thickBot="1">
      <c r="A66" s="473"/>
      <c r="B66" s="476"/>
      <c r="C66" s="432"/>
      <c r="D66" s="435"/>
      <c r="E66" s="210">
        <v>1</v>
      </c>
      <c r="F66" s="210" t="s">
        <v>26</v>
      </c>
      <c r="G66" s="117" t="s">
        <v>401</v>
      </c>
      <c r="H66" s="210" t="s">
        <v>44</v>
      </c>
      <c r="I66" s="32" t="s">
        <v>123</v>
      </c>
      <c r="J66" s="33" t="s">
        <v>124</v>
      </c>
      <c r="K66" s="438"/>
      <c r="L66" s="35"/>
      <c r="M66" s="281" t="e">
        <f t="shared" si="7"/>
        <v>#DIV/0!</v>
      </c>
      <c r="N66" s="46"/>
    </row>
    <row r="67" spans="1:14" ht="15" hidden="1" outlineLevel="1" thickBot="1">
      <c r="A67" s="473"/>
      <c r="B67" s="476"/>
      <c r="C67" s="432"/>
      <c r="D67" s="435"/>
      <c r="E67" s="210">
        <v>1</v>
      </c>
      <c r="F67" s="210" t="s">
        <v>26</v>
      </c>
      <c r="G67" s="117" t="s">
        <v>401</v>
      </c>
      <c r="H67" s="210" t="s">
        <v>44</v>
      </c>
      <c r="I67" s="32" t="s">
        <v>125</v>
      </c>
      <c r="J67" s="33" t="s">
        <v>126</v>
      </c>
      <c r="K67" s="438"/>
      <c r="L67" s="35"/>
      <c r="M67" s="281" t="e">
        <f t="shared" si="7"/>
        <v>#DIV/0!</v>
      </c>
      <c r="N67" s="46"/>
    </row>
    <row r="68" spans="1:14" ht="15" hidden="1" outlineLevel="1" thickBot="1">
      <c r="A68" s="473"/>
      <c r="B68" s="476"/>
      <c r="C68" s="432"/>
      <c r="D68" s="435"/>
      <c r="E68" s="210">
        <v>1</v>
      </c>
      <c r="F68" s="210" t="s">
        <v>26</v>
      </c>
      <c r="G68" s="117" t="s">
        <v>401</v>
      </c>
      <c r="H68" s="210" t="s">
        <v>44</v>
      </c>
      <c r="I68" s="32" t="s">
        <v>127</v>
      </c>
      <c r="J68" s="33" t="s">
        <v>128</v>
      </c>
      <c r="K68" s="438"/>
      <c r="L68" s="35"/>
      <c r="M68" s="281" t="e">
        <f t="shared" si="7"/>
        <v>#DIV/0!</v>
      </c>
      <c r="N68" s="46"/>
    </row>
    <row r="69" spans="1:14" ht="15" hidden="1" outlineLevel="1" thickBot="1">
      <c r="A69" s="473"/>
      <c r="B69" s="476"/>
      <c r="C69" s="432"/>
      <c r="D69" s="435"/>
      <c r="E69" s="210">
        <v>1</v>
      </c>
      <c r="F69" s="210" t="s">
        <v>26</v>
      </c>
      <c r="G69" s="117" t="s">
        <v>401</v>
      </c>
      <c r="H69" s="210" t="s">
        <v>44</v>
      </c>
      <c r="I69" s="32" t="s">
        <v>129</v>
      </c>
      <c r="J69" s="33" t="s">
        <v>130</v>
      </c>
      <c r="K69" s="438"/>
      <c r="L69" s="35"/>
      <c r="M69" s="281" t="e">
        <f t="shared" si="7"/>
        <v>#DIV/0!</v>
      </c>
      <c r="N69" s="46"/>
    </row>
    <row r="70" spans="1:14" ht="15" hidden="1" outlineLevel="1" thickBot="1">
      <c r="A70" s="473"/>
      <c r="B70" s="476"/>
      <c r="C70" s="432"/>
      <c r="D70" s="435"/>
      <c r="E70" s="210">
        <v>1</v>
      </c>
      <c r="F70" s="210" t="s">
        <v>26</v>
      </c>
      <c r="G70" s="117" t="s">
        <v>401</v>
      </c>
      <c r="H70" s="210" t="s">
        <v>44</v>
      </c>
      <c r="I70" s="32" t="s">
        <v>131</v>
      </c>
      <c r="J70" s="33" t="s">
        <v>132</v>
      </c>
      <c r="K70" s="438"/>
      <c r="L70" s="35"/>
      <c r="M70" s="281" t="e">
        <f t="shared" si="7"/>
        <v>#DIV/0!</v>
      </c>
      <c r="N70" s="46"/>
    </row>
    <row r="71" spans="1:14" ht="15" hidden="1" outlineLevel="1" thickBot="1">
      <c r="A71" s="473"/>
      <c r="B71" s="476"/>
      <c r="C71" s="432"/>
      <c r="D71" s="435"/>
      <c r="E71" s="210">
        <v>1</v>
      </c>
      <c r="F71" s="210" t="s">
        <v>26</v>
      </c>
      <c r="G71" s="117" t="s">
        <v>401</v>
      </c>
      <c r="H71" s="210" t="s">
        <v>44</v>
      </c>
      <c r="I71" s="32" t="s">
        <v>133</v>
      </c>
      <c r="J71" s="33" t="s">
        <v>134</v>
      </c>
      <c r="K71" s="438"/>
      <c r="L71" s="35"/>
      <c r="M71" s="281" t="e">
        <f t="shared" si="7"/>
        <v>#DIV/0!</v>
      </c>
      <c r="N71" s="46"/>
    </row>
    <row r="72" spans="1:14" ht="15" hidden="1" outlineLevel="1" thickBot="1">
      <c r="A72" s="473"/>
      <c r="B72" s="476"/>
      <c r="C72" s="432"/>
      <c r="D72" s="435"/>
      <c r="E72" s="210">
        <v>1</v>
      </c>
      <c r="F72" s="210" t="s">
        <v>26</v>
      </c>
      <c r="G72" s="117" t="s">
        <v>401</v>
      </c>
      <c r="H72" s="210" t="s">
        <v>44</v>
      </c>
      <c r="I72" s="32" t="s">
        <v>135</v>
      </c>
      <c r="J72" s="33" t="s">
        <v>136</v>
      </c>
      <c r="K72" s="438"/>
      <c r="L72" s="35"/>
      <c r="M72" s="281" t="e">
        <f t="shared" si="7"/>
        <v>#DIV/0!</v>
      </c>
      <c r="N72" s="46"/>
    </row>
    <row r="73" spans="1:14" ht="15" hidden="1" outlineLevel="1" thickBot="1">
      <c r="A73" s="473"/>
      <c r="B73" s="476"/>
      <c r="C73" s="432"/>
      <c r="D73" s="435"/>
      <c r="E73" s="210">
        <v>1</v>
      </c>
      <c r="F73" s="210" t="s">
        <v>26</v>
      </c>
      <c r="G73" s="117" t="s">
        <v>401</v>
      </c>
      <c r="H73" s="210" t="s">
        <v>44</v>
      </c>
      <c r="I73" s="32" t="s">
        <v>137</v>
      </c>
      <c r="J73" s="33" t="s">
        <v>138</v>
      </c>
      <c r="K73" s="438"/>
      <c r="L73" s="35"/>
      <c r="M73" s="281" t="e">
        <f t="shared" si="7"/>
        <v>#DIV/0!</v>
      </c>
      <c r="N73" s="46"/>
    </row>
    <row r="74" spans="1:14" ht="15" hidden="1" outlineLevel="1" thickBot="1">
      <c r="A74" s="473"/>
      <c r="B74" s="476"/>
      <c r="C74" s="432"/>
      <c r="D74" s="435"/>
      <c r="E74" s="210">
        <v>1</v>
      </c>
      <c r="F74" s="210" t="s">
        <v>26</v>
      </c>
      <c r="G74" s="117" t="s">
        <v>401</v>
      </c>
      <c r="H74" s="210" t="s">
        <v>44</v>
      </c>
      <c r="I74" s="32" t="s">
        <v>139</v>
      </c>
      <c r="J74" s="33" t="s">
        <v>140</v>
      </c>
      <c r="K74" s="438"/>
      <c r="L74" s="35"/>
      <c r="M74" s="281" t="e">
        <f t="shared" si="7"/>
        <v>#DIV/0!</v>
      </c>
      <c r="N74" s="46"/>
    </row>
    <row r="75" spans="1:14" ht="15" hidden="1" outlineLevel="1" thickBot="1">
      <c r="A75" s="473"/>
      <c r="B75" s="476"/>
      <c r="C75" s="432"/>
      <c r="D75" s="435"/>
      <c r="E75" s="210">
        <v>1</v>
      </c>
      <c r="F75" s="210" t="s">
        <v>26</v>
      </c>
      <c r="G75" s="117" t="s">
        <v>401</v>
      </c>
      <c r="H75" s="210" t="s">
        <v>44</v>
      </c>
      <c r="I75" s="32" t="s">
        <v>141</v>
      </c>
      <c r="J75" s="33" t="s">
        <v>142</v>
      </c>
      <c r="K75" s="438"/>
      <c r="L75" s="35"/>
      <c r="M75" s="281" t="e">
        <f t="shared" si="7"/>
        <v>#DIV/0!</v>
      </c>
      <c r="N75" s="46"/>
    </row>
    <row r="76" spans="1:14" ht="15" hidden="1" outlineLevel="1" thickBot="1">
      <c r="A76" s="473"/>
      <c r="B76" s="476"/>
      <c r="C76" s="432"/>
      <c r="D76" s="435"/>
      <c r="E76" s="210">
        <v>1</v>
      </c>
      <c r="F76" s="210" t="s">
        <v>26</v>
      </c>
      <c r="G76" s="117" t="s">
        <v>401</v>
      </c>
      <c r="H76" s="210" t="s">
        <v>44</v>
      </c>
      <c r="I76" s="32" t="s">
        <v>143</v>
      </c>
      <c r="J76" s="33" t="s">
        <v>144</v>
      </c>
      <c r="K76" s="438"/>
      <c r="L76" s="35"/>
      <c r="M76" s="281" t="e">
        <f t="shared" si="7"/>
        <v>#DIV/0!</v>
      </c>
      <c r="N76" s="46"/>
    </row>
    <row r="77" spans="1:14" ht="15" hidden="1" outlineLevel="1" thickBot="1">
      <c r="A77" s="473"/>
      <c r="B77" s="476"/>
      <c r="C77" s="432"/>
      <c r="D77" s="435"/>
      <c r="E77" s="210">
        <v>1</v>
      </c>
      <c r="F77" s="210" t="s">
        <v>26</v>
      </c>
      <c r="G77" s="117" t="s">
        <v>401</v>
      </c>
      <c r="H77" s="210" t="s">
        <v>44</v>
      </c>
      <c r="I77" s="32" t="s">
        <v>145</v>
      </c>
      <c r="J77" s="33" t="s">
        <v>146</v>
      </c>
      <c r="K77" s="438"/>
      <c r="L77" s="35"/>
      <c r="M77" s="281" t="e">
        <f t="shared" si="7"/>
        <v>#DIV/0!</v>
      </c>
      <c r="N77" s="46"/>
    </row>
    <row r="78" spans="1:14" ht="15" hidden="1" outlineLevel="1" thickBot="1">
      <c r="A78" s="473"/>
      <c r="B78" s="476"/>
      <c r="C78" s="432"/>
      <c r="D78" s="435"/>
      <c r="E78" s="210">
        <v>1</v>
      </c>
      <c r="F78" s="210" t="s">
        <v>26</v>
      </c>
      <c r="G78" s="117" t="s">
        <v>401</v>
      </c>
      <c r="H78" s="210" t="s">
        <v>44</v>
      </c>
      <c r="I78" s="32" t="s">
        <v>147</v>
      </c>
      <c r="J78" s="33" t="s">
        <v>148</v>
      </c>
      <c r="K78" s="438"/>
      <c r="L78" s="35"/>
      <c r="M78" s="281" t="e">
        <f t="shared" si="7"/>
        <v>#DIV/0!</v>
      </c>
      <c r="N78" s="46"/>
    </row>
    <row r="79" spans="1:14" ht="15" hidden="1" outlineLevel="1" thickBot="1">
      <c r="A79" s="473"/>
      <c r="B79" s="476"/>
      <c r="C79" s="432"/>
      <c r="D79" s="435"/>
      <c r="E79" s="210">
        <v>1</v>
      </c>
      <c r="F79" s="210" t="s">
        <v>26</v>
      </c>
      <c r="G79" s="117" t="s">
        <v>401</v>
      </c>
      <c r="H79" s="210" t="s">
        <v>44</v>
      </c>
      <c r="I79" s="32" t="s">
        <v>149</v>
      </c>
      <c r="J79" s="33" t="s">
        <v>150</v>
      </c>
      <c r="K79" s="438"/>
      <c r="L79" s="35"/>
      <c r="M79" s="281" t="e">
        <f t="shared" si="7"/>
        <v>#DIV/0!</v>
      </c>
      <c r="N79" s="46"/>
    </row>
    <row r="80" spans="1:14" ht="15" hidden="1" outlineLevel="1" thickBot="1">
      <c r="A80" s="473"/>
      <c r="B80" s="476"/>
      <c r="C80" s="432"/>
      <c r="D80" s="435"/>
      <c r="E80" s="210">
        <v>1</v>
      </c>
      <c r="F80" s="210" t="s">
        <v>26</v>
      </c>
      <c r="G80" s="117" t="s">
        <v>401</v>
      </c>
      <c r="H80" s="210" t="s">
        <v>44</v>
      </c>
      <c r="I80" s="32" t="s">
        <v>151</v>
      </c>
      <c r="J80" s="33" t="s">
        <v>152</v>
      </c>
      <c r="K80" s="438"/>
      <c r="L80" s="35"/>
      <c r="M80" s="281" t="e">
        <f t="shared" si="7"/>
        <v>#DIV/0!</v>
      </c>
      <c r="N80" s="46"/>
    </row>
    <row r="81" spans="1:14" ht="15" hidden="1" outlineLevel="1" thickBot="1">
      <c r="A81" s="473"/>
      <c r="B81" s="476"/>
      <c r="C81" s="432"/>
      <c r="D81" s="435"/>
      <c r="E81" s="210">
        <v>1</v>
      </c>
      <c r="F81" s="210" t="s">
        <v>26</v>
      </c>
      <c r="G81" s="117" t="s">
        <v>401</v>
      </c>
      <c r="H81" s="210" t="s">
        <v>44</v>
      </c>
      <c r="I81" s="32" t="s">
        <v>153</v>
      </c>
      <c r="J81" s="33" t="s">
        <v>154</v>
      </c>
      <c r="K81" s="438"/>
      <c r="L81" s="35"/>
      <c r="M81" s="281" t="e">
        <f t="shared" si="7"/>
        <v>#DIV/0!</v>
      </c>
      <c r="N81" s="46"/>
    </row>
    <row r="82" spans="1:14" ht="15" hidden="1" outlineLevel="1" thickBot="1">
      <c r="A82" s="473"/>
      <c r="B82" s="476"/>
      <c r="C82" s="432"/>
      <c r="D82" s="435"/>
      <c r="E82" s="210">
        <v>1</v>
      </c>
      <c r="F82" s="210" t="s">
        <v>26</v>
      </c>
      <c r="G82" s="117" t="s">
        <v>401</v>
      </c>
      <c r="H82" s="210" t="s">
        <v>44</v>
      </c>
      <c r="I82" s="32" t="s">
        <v>155</v>
      </c>
      <c r="J82" s="33" t="s">
        <v>156</v>
      </c>
      <c r="K82" s="438"/>
      <c r="L82" s="35"/>
      <c r="M82" s="281" t="e">
        <f t="shared" si="7"/>
        <v>#DIV/0!</v>
      </c>
      <c r="N82" s="46"/>
    </row>
    <row r="83" spans="1:14" ht="15" hidden="1" outlineLevel="1" thickBot="1">
      <c r="A83" s="473"/>
      <c r="B83" s="476"/>
      <c r="C83" s="432"/>
      <c r="D83" s="435"/>
      <c r="E83" s="210">
        <v>1</v>
      </c>
      <c r="F83" s="210" t="s">
        <v>26</v>
      </c>
      <c r="G83" s="117" t="s">
        <v>401</v>
      </c>
      <c r="H83" s="210" t="s">
        <v>44</v>
      </c>
      <c r="I83" s="32" t="s">
        <v>157</v>
      </c>
      <c r="J83" s="33" t="s">
        <v>158</v>
      </c>
      <c r="K83" s="438"/>
      <c r="L83" s="35"/>
      <c r="M83" s="281" t="e">
        <f t="shared" si="7"/>
        <v>#DIV/0!</v>
      </c>
      <c r="N83" s="46"/>
    </row>
    <row r="84" spans="1:14" ht="15" hidden="1" outlineLevel="1" thickBot="1">
      <c r="A84" s="473"/>
      <c r="B84" s="476"/>
      <c r="C84" s="432"/>
      <c r="D84" s="435"/>
      <c r="E84" s="210">
        <v>1</v>
      </c>
      <c r="F84" s="210" t="s">
        <v>26</v>
      </c>
      <c r="G84" s="117" t="s">
        <v>401</v>
      </c>
      <c r="H84" s="210" t="s">
        <v>44</v>
      </c>
      <c r="I84" s="32" t="s">
        <v>159</v>
      </c>
      <c r="J84" s="33" t="s">
        <v>160</v>
      </c>
      <c r="K84" s="438"/>
      <c r="L84" s="35"/>
      <c r="M84" s="281" t="e">
        <f t="shared" si="7"/>
        <v>#DIV/0!</v>
      </c>
      <c r="N84" s="46"/>
    </row>
    <row r="85" spans="1:14" ht="15" hidden="1" outlineLevel="1" thickBot="1">
      <c r="A85" s="473"/>
      <c r="B85" s="476"/>
      <c r="C85" s="432"/>
      <c r="D85" s="435"/>
      <c r="E85" s="210">
        <v>1</v>
      </c>
      <c r="F85" s="210" t="s">
        <v>26</v>
      </c>
      <c r="G85" s="117" t="s">
        <v>401</v>
      </c>
      <c r="H85" s="210" t="s">
        <v>44</v>
      </c>
      <c r="I85" s="32" t="s">
        <v>161</v>
      </c>
      <c r="J85" s="33" t="s">
        <v>162</v>
      </c>
      <c r="K85" s="438"/>
      <c r="L85" s="35"/>
      <c r="M85" s="281" t="e">
        <f t="shared" si="7"/>
        <v>#DIV/0!</v>
      </c>
      <c r="N85" s="46"/>
    </row>
    <row r="86" spans="1:14" ht="15" hidden="1" outlineLevel="1" thickBot="1">
      <c r="A86" s="473"/>
      <c r="B86" s="476"/>
      <c r="C86" s="432"/>
      <c r="D86" s="435"/>
      <c r="E86" s="210">
        <v>1</v>
      </c>
      <c r="F86" s="210" t="s">
        <v>26</v>
      </c>
      <c r="G86" s="117" t="s">
        <v>401</v>
      </c>
      <c r="H86" s="210" t="s">
        <v>44</v>
      </c>
      <c r="I86" s="32" t="s">
        <v>163</v>
      </c>
      <c r="J86" s="33" t="s">
        <v>164</v>
      </c>
      <c r="K86" s="438"/>
      <c r="L86" s="35"/>
      <c r="M86" s="281" t="e">
        <f t="shared" si="7"/>
        <v>#DIV/0!</v>
      </c>
      <c r="N86" s="46"/>
    </row>
    <row r="87" spans="1:14" ht="15" hidden="1" outlineLevel="1" thickBot="1">
      <c r="A87" s="473"/>
      <c r="B87" s="476"/>
      <c r="C87" s="432"/>
      <c r="D87" s="435"/>
      <c r="E87" s="210">
        <v>1</v>
      </c>
      <c r="F87" s="210" t="s">
        <v>26</v>
      </c>
      <c r="G87" s="117" t="s">
        <v>401</v>
      </c>
      <c r="H87" s="210" t="s">
        <v>44</v>
      </c>
      <c r="I87" s="32" t="s">
        <v>165</v>
      </c>
      <c r="J87" s="33" t="s">
        <v>166</v>
      </c>
      <c r="K87" s="438"/>
      <c r="L87" s="35"/>
      <c r="M87" s="281" t="e">
        <f t="shared" si="7"/>
        <v>#DIV/0!</v>
      </c>
      <c r="N87" s="46"/>
    </row>
    <row r="88" spans="1:14" ht="15" hidden="1" outlineLevel="1" thickBot="1">
      <c r="A88" s="473"/>
      <c r="B88" s="476"/>
      <c r="C88" s="432"/>
      <c r="D88" s="435"/>
      <c r="E88" s="210">
        <v>1</v>
      </c>
      <c r="F88" s="210" t="s">
        <v>26</v>
      </c>
      <c r="G88" s="117" t="s">
        <v>401</v>
      </c>
      <c r="H88" s="210" t="s">
        <v>44</v>
      </c>
      <c r="I88" s="32" t="s">
        <v>167</v>
      </c>
      <c r="J88" s="33" t="s">
        <v>168</v>
      </c>
      <c r="K88" s="438"/>
      <c r="L88" s="35"/>
      <c r="M88" s="281" t="e">
        <f t="shared" si="7"/>
        <v>#DIV/0!</v>
      </c>
      <c r="N88" s="46"/>
    </row>
    <row r="89" spans="1:14" ht="15" hidden="1" outlineLevel="1" thickBot="1">
      <c r="A89" s="473"/>
      <c r="B89" s="476"/>
      <c r="C89" s="432"/>
      <c r="D89" s="435"/>
      <c r="E89" s="210">
        <v>1</v>
      </c>
      <c r="F89" s="210" t="s">
        <v>26</v>
      </c>
      <c r="G89" s="117" t="s">
        <v>401</v>
      </c>
      <c r="H89" s="210" t="s">
        <v>44</v>
      </c>
      <c r="I89" s="32" t="s">
        <v>169</v>
      </c>
      <c r="J89" s="33" t="s">
        <v>170</v>
      </c>
      <c r="K89" s="438"/>
      <c r="L89" s="35"/>
      <c r="M89" s="281" t="e">
        <f t="shared" si="7"/>
        <v>#DIV/0!</v>
      </c>
      <c r="N89" s="46"/>
    </row>
    <row r="90" spans="1:14" ht="15" hidden="1" outlineLevel="1" thickBot="1">
      <c r="A90" s="473"/>
      <c r="B90" s="476"/>
      <c r="C90" s="432"/>
      <c r="D90" s="435"/>
      <c r="E90" s="210">
        <v>1</v>
      </c>
      <c r="F90" s="210" t="s">
        <v>26</v>
      </c>
      <c r="G90" s="117" t="s">
        <v>401</v>
      </c>
      <c r="H90" s="210" t="s">
        <v>44</v>
      </c>
      <c r="I90" s="32" t="s">
        <v>171</v>
      </c>
      <c r="J90" s="33" t="s">
        <v>172</v>
      </c>
      <c r="K90" s="438"/>
      <c r="L90" s="35"/>
      <c r="M90" s="281" t="e">
        <f t="shared" si="7"/>
        <v>#DIV/0!</v>
      </c>
      <c r="N90" s="46"/>
    </row>
    <row r="91" spans="1:14" ht="15" hidden="1" outlineLevel="1" thickBot="1">
      <c r="A91" s="473"/>
      <c r="B91" s="476"/>
      <c r="C91" s="432"/>
      <c r="D91" s="435"/>
      <c r="E91" s="210">
        <v>1</v>
      </c>
      <c r="F91" s="210" t="s">
        <v>26</v>
      </c>
      <c r="G91" s="117" t="s">
        <v>401</v>
      </c>
      <c r="H91" s="210" t="s">
        <v>44</v>
      </c>
      <c r="I91" s="32" t="s">
        <v>173</v>
      </c>
      <c r="J91" s="33" t="s">
        <v>174</v>
      </c>
      <c r="K91" s="438"/>
      <c r="L91" s="35"/>
      <c r="M91" s="281" t="e">
        <f t="shared" si="7"/>
        <v>#DIV/0!</v>
      </c>
      <c r="N91" s="46"/>
    </row>
    <row r="92" spans="1:14" ht="15" hidden="1" outlineLevel="1" thickBot="1">
      <c r="A92" s="473"/>
      <c r="B92" s="476"/>
      <c r="C92" s="432"/>
      <c r="D92" s="435"/>
      <c r="E92" s="210">
        <v>1</v>
      </c>
      <c r="F92" s="210" t="s">
        <v>26</v>
      </c>
      <c r="G92" s="117" t="s">
        <v>401</v>
      </c>
      <c r="H92" s="210" t="s">
        <v>44</v>
      </c>
      <c r="I92" s="32" t="s">
        <v>175</v>
      </c>
      <c r="J92" s="33" t="s">
        <v>176</v>
      </c>
      <c r="K92" s="438"/>
      <c r="L92" s="35"/>
      <c r="M92" s="281" t="e">
        <f t="shared" ref="M92:M105" si="8">+L92/SUM($L$27:$L$105)</f>
        <v>#DIV/0!</v>
      </c>
      <c r="N92" s="46"/>
    </row>
    <row r="93" spans="1:14" ht="15" hidden="1" outlineLevel="1" thickBot="1">
      <c r="A93" s="473"/>
      <c r="B93" s="476"/>
      <c r="C93" s="432"/>
      <c r="D93" s="435"/>
      <c r="E93" s="210">
        <v>1</v>
      </c>
      <c r="F93" s="210" t="s">
        <v>26</v>
      </c>
      <c r="G93" s="117" t="s">
        <v>401</v>
      </c>
      <c r="H93" s="210" t="s">
        <v>44</v>
      </c>
      <c r="I93" s="32" t="s">
        <v>177</v>
      </c>
      <c r="J93" s="33" t="s">
        <v>178</v>
      </c>
      <c r="K93" s="438"/>
      <c r="L93" s="35"/>
      <c r="M93" s="281" t="e">
        <f t="shared" si="8"/>
        <v>#DIV/0!</v>
      </c>
      <c r="N93" s="46"/>
    </row>
    <row r="94" spans="1:14" ht="15" hidden="1" outlineLevel="1" thickBot="1">
      <c r="A94" s="473"/>
      <c r="B94" s="476"/>
      <c r="C94" s="432"/>
      <c r="D94" s="435"/>
      <c r="E94" s="210">
        <v>1</v>
      </c>
      <c r="F94" s="210" t="s">
        <v>26</v>
      </c>
      <c r="G94" s="117" t="s">
        <v>401</v>
      </c>
      <c r="H94" s="210" t="s">
        <v>44</v>
      </c>
      <c r="I94" s="32" t="s">
        <v>179</v>
      </c>
      <c r="J94" s="33" t="s">
        <v>180</v>
      </c>
      <c r="K94" s="438"/>
      <c r="L94" s="35"/>
      <c r="M94" s="281" t="e">
        <f t="shared" si="8"/>
        <v>#DIV/0!</v>
      </c>
      <c r="N94" s="46"/>
    </row>
    <row r="95" spans="1:14" ht="15" hidden="1" outlineLevel="1" thickBot="1">
      <c r="A95" s="473"/>
      <c r="B95" s="476"/>
      <c r="C95" s="432"/>
      <c r="D95" s="435"/>
      <c r="E95" s="210">
        <v>1</v>
      </c>
      <c r="F95" s="210" t="s">
        <v>26</v>
      </c>
      <c r="G95" s="117" t="s">
        <v>401</v>
      </c>
      <c r="H95" s="210" t="s">
        <v>44</v>
      </c>
      <c r="I95" s="32" t="s">
        <v>181</v>
      </c>
      <c r="J95" s="33" t="s">
        <v>182</v>
      </c>
      <c r="K95" s="438"/>
      <c r="L95" s="35"/>
      <c r="M95" s="281" t="e">
        <f t="shared" si="8"/>
        <v>#DIV/0!</v>
      </c>
      <c r="N95" s="46"/>
    </row>
    <row r="96" spans="1:14" ht="15" hidden="1" outlineLevel="1" thickBot="1">
      <c r="A96" s="473"/>
      <c r="B96" s="476"/>
      <c r="C96" s="432"/>
      <c r="D96" s="435"/>
      <c r="E96" s="210">
        <v>1</v>
      </c>
      <c r="F96" s="210" t="s">
        <v>26</v>
      </c>
      <c r="G96" s="117" t="s">
        <v>401</v>
      </c>
      <c r="H96" s="210" t="s">
        <v>44</v>
      </c>
      <c r="I96" s="32" t="s">
        <v>183</v>
      </c>
      <c r="J96" s="33" t="s">
        <v>184</v>
      </c>
      <c r="K96" s="438"/>
      <c r="L96" s="35"/>
      <c r="M96" s="281" t="e">
        <f t="shared" si="8"/>
        <v>#DIV/0!</v>
      </c>
      <c r="N96" s="46"/>
    </row>
    <row r="97" spans="1:14" ht="15" hidden="1" outlineLevel="1" thickBot="1">
      <c r="A97" s="473"/>
      <c r="B97" s="476"/>
      <c r="C97" s="432"/>
      <c r="D97" s="435"/>
      <c r="E97" s="210">
        <v>1</v>
      </c>
      <c r="F97" s="210" t="s">
        <v>26</v>
      </c>
      <c r="G97" s="117" t="s">
        <v>401</v>
      </c>
      <c r="H97" s="210" t="s">
        <v>44</v>
      </c>
      <c r="I97" s="32" t="s">
        <v>185</v>
      </c>
      <c r="J97" s="33" t="s">
        <v>186</v>
      </c>
      <c r="K97" s="438"/>
      <c r="L97" s="35"/>
      <c r="M97" s="281" t="e">
        <f t="shared" si="8"/>
        <v>#DIV/0!</v>
      </c>
      <c r="N97" s="46"/>
    </row>
    <row r="98" spans="1:14" ht="15" hidden="1" outlineLevel="1" thickBot="1">
      <c r="A98" s="473"/>
      <c r="B98" s="476"/>
      <c r="C98" s="432"/>
      <c r="D98" s="435"/>
      <c r="E98" s="210">
        <v>1</v>
      </c>
      <c r="F98" s="210" t="s">
        <v>26</v>
      </c>
      <c r="G98" s="117" t="s">
        <v>401</v>
      </c>
      <c r="H98" s="210" t="s">
        <v>44</v>
      </c>
      <c r="I98" s="32" t="s">
        <v>187</v>
      </c>
      <c r="J98" s="33" t="s">
        <v>188</v>
      </c>
      <c r="K98" s="438"/>
      <c r="L98" s="35"/>
      <c r="M98" s="281" t="e">
        <f t="shared" si="8"/>
        <v>#DIV/0!</v>
      </c>
      <c r="N98" s="46"/>
    </row>
    <row r="99" spans="1:14" ht="15" hidden="1" outlineLevel="1" thickBot="1">
      <c r="A99" s="473"/>
      <c r="B99" s="476"/>
      <c r="C99" s="432"/>
      <c r="D99" s="435"/>
      <c r="E99" s="210">
        <v>1</v>
      </c>
      <c r="F99" s="210" t="s">
        <v>26</v>
      </c>
      <c r="G99" s="117" t="s">
        <v>401</v>
      </c>
      <c r="H99" s="210" t="s">
        <v>44</v>
      </c>
      <c r="I99" s="32" t="s">
        <v>189</v>
      </c>
      <c r="J99" s="33" t="s">
        <v>190</v>
      </c>
      <c r="K99" s="438"/>
      <c r="L99" s="35"/>
      <c r="M99" s="281" t="e">
        <f t="shared" si="8"/>
        <v>#DIV/0!</v>
      </c>
      <c r="N99" s="46"/>
    </row>
    <row r="100" spans="1:14" ht="15" hidden="1" outlineLevel="1" thickBot="1">
      <c r="A100" s="473"/>
      <c r="B100" s="476"/>
      <c r="C100" s="432"/>
      <c r="D100" s="435"/>
      <c r="E100" s="210">
        <v>1</v>
      </c>
      <c r="F100" s="210" t="s">
        <v>26</v>
      </c>
      <c r="G100" s="117" t="s">
        <v>401</v>
      </c>
      <c r="H100" s="210" t="s">
        <v>44</v>
      </c>
      <c r="I100" s="32" t="s">
        <v>191</v>
      </c>
      <c r="J100" s="33" t="s">
        <v>192</v>
      </c>
      <c r="K100" s="438"/>
      <c r="L100" s="35"/>
      <c r="M100" s="281" t="e">
        <f t="shared" si="8"/>
        <v>#DIV/0!</v>
      </c>
      <c r="N100" s="46"/>
    </row>
    <row r="101" spans="1:14" ht="15" hidden="1" outlineLevel="1" thickBot="1">
      <c r="A101" s="473"/>
      <c r="B101" s="476"/>
      <c r="C101" s="432"/>
      <c r="D101" s="435"/>
      <c r="E101" s="210">
        <v>1</v>
      </c>
      <c r="F101" s="210" t="s">
        <v>26</v>
      </c>
      <c r="G101" s="117" t="s">
        <v>401</v>
      </c>
      <c r="H101" s="210" t="s">
        <v>44</v>
      </c>
      <c r="I101" s="32" t="s">
        <v>193</v>
      </c>
      <c r="J101" s="33" t="s">
        <v>194</v>
      </c>
      <c r="K101" s="438"/>
      <c r="L101" s="35"/>
      <c r="M101" s="281" t="e">
        <f t="shared" si="8"/>
        <v>#DIV/0!</v>
      </c>
      <c r="N101" s="46"/>
    </row>
    <row r="102" spans="1:14" ht="15" hidden="1" outlineLevel="1" thickBot="1">
      <c r="A102" s="473"/>
      <c r="B102" s="476"/>
      <c r="C102" s="432"/>
      <c r="D102" s="435"/>
      <c r="E102" s="210">
        <v>1</v>
      </c>
      <c r="F102" s="210" t="s">
        <v>26</v>
      </c>
      <c r="G102" s="117" t="s">
        <v>401</v>
      </c>
      <c r="H102" s="210" t="s">
        <v>44</v>
      </c>
      <c r="I102" s="32" t="s">
        <v>195</v>
      </c>
      <c r="J102" s="33" t="s">
        <v>196</v>
      </c>
      <c r="K102" s="438"/>
      <c r="L102" s="35"/>
      <c r="M102" s="281" t="e">
        <f t="shared" si="8"/>
        <v>#DIV/0!</v>
      </c>
      <c r="N102" s="46"/>
    </row>
    <row r="103" spans="1:14" ht="15" hidden="1" outlineLevel="1" thickBot="1">
      <c r="A103" s="473"/>
      <c r="B103" s="476"/>
      <c r="C103" s="432"/>
      <c r="D103" s="435"/>
      <c r="E103" s="210">
        <v>1</v>
      </c>
      <c r="F103" s="210" t="s">
        <v>26</v>
      </c>
      <c r="G103" s="117" t="s">
        <v>401</v>
      </c>
      <c r="H103" s="210" t="s">
        <v>44</v>
      </c>
      <c r="I103" s="32" t="s">
        <v>197</v>
      </c>
      <c r="J103" s="33" t="s">
        <v>198</v>
      </c>
      <c r="K103" s="438"/>
      <c r="L103" s="35"/>
      <c r="M103" s="281" t="e">
        <f t="shared" si="8"/>
        <v>#DIV/0!</v>
      </c>
      <c r="N103" s="46"/>
    </row>
    <row r="104" spans="1:14" ht="15" hidden="1" outlineLevel="1" thickBot="1">
      <c r="A104" s="473"/>
      <c r="B104" s="476"/>
      <c r="C104" s="432"/>
      <c r="D104" s="435"/>
      <c r="E104" s="210">
        <v>1</v>
      </c>
      <c r="F104" s="210" t="s">
        <v>26</v>
      </c>
      <c r="G104" s="117" t="s">
        <v>401</v>
      </c>
      <c r="H104" s="210" t="s">
        <v>44</v>
      </c>
      <c r="I104" s="32" t="s">
        <v>199</v>
      </c>
      <c r="J104" s="33" t="s">
        <v>200</v>
      </c>
      <c r="K104" s="438"/>
      <c r="L104" s="35"/>
      <c r="M104" s="281" t="e">
        <f t="shared" si="8"/>
        <v>#DIV/0!</v>
      </c>
      <c r="N104" s="46"/>
    </row>
    <row r="105" spans="1:14" ht="15" collapsed="1" thickBot="1">
      <c r="A105" s="474"/>
      <c r="B105" s="477"/>
      <c r="C105" s="433"/>
      <c r="D105" s="436"/>
      <c r="E105" s="210">
        <v>1</v>
      </c>
      <c r="F105" s="210" t="s">
        <v>26</v>
      </c>
      <c r="G105" s="117" t="s">
        <v>401</v>
      </c>
      <c r="H105" s="210" t="s">
        <v>44</v>
      </c>
      <c r="I105" s="32" t="s">
        <v>201</v>
      </c>
      <c r="J105" s="33" t="s">
        <v>202</v>
      </c>
      <c r="K105" s="439"/>
      <c r="L105" s="37"/>
      <c r="M105" s="282" t="e">
        <f t="shared" si="8"/>
        <v>#DIV/0!</v>
      </c>
      <c r="N105" s="47"/>
    </row>
    <row r="106" spans="1:14" ht="15.75" customHeight="1" thickBot="1">
      <c r="A106" s="463">
        <v>3</v>
      </c>
      <c r="B106" s="421" t="s">
        <v>203</v>
      </c>
      <c r="C106" s="424" t="s">
        <v>402</v>
      </c>
      <c r="D106" s="426" t="s">
        <v>204</v>
      </c>
      <c r="E106" s="210">
        <v>3</v>
      </c>
      <c r="F106" s="210" t="s">
        <v>203</v>
      </c>
      <c r="G106" s="117" t="s">
        <v>402</v>
      </c>
      <c r="H106" s="210" t="s">
        <v>204</v>
      </c>
      <c r="I106" s="48" t="s">
        <v>205</v>
      </c>
      <c r="J106" s="49" t="s">
        <v>206</v>
      </c>
      <c r="K106" s="216">
        <f>+'[1]12 - Gastos y costos 2009'!$J$33</f>
        <v>118510080.75654992</v>
      </c>
      <c r="L106" s="50">
        <f>+'[2]5 -Produccion '!$Z$107</f>
        <v>2273.8728000000001</v>
      </c>
      <c r="M106" s="284">
        <f>+L106/(+$L$106+$L$107+$L$108)</f>
        <v>1</v>
      </c>
      <c r="N106" s="51">
        <f>+K106/L106</f>
        <v>52118.166309280765</v>
      </c>
    </row>
    <row r="107" spans="1:14" ht="15" thickBot="1">
      <c r="A107" s="464"/>
      <c r="B107" s="422"/>
      <c r="C107" s="428"/>
      <c r="D107" s="429"/>
      <c r="E107" s="210">
        <v>3</v>
      </c>
      <c r="F107" s="210" t="s">
        <v>203</v>
      </c>
      <c r="G107" s="117" t="s">
        <v>402</v>
      </c>
      <c r="H107" s="210" t="s">
        <v>204</v>
      </c>
      <c r="I107" s="48" t="s">
        <v>207</v>
      </c>
      <c r="J107" s="49" t="s">
        <v>208</v>
      </c>
      <c r="K107" s="217"/>
      <c r="L107" s="52"/>
      <c r="M107" s="285">
        <f t="shared" ref="M107:M108" si="9">+L107/(+$L$106+$L$107+$L$108)</f>
        <v>0</v>
      </c>
      <c r="N107" s="53"/>
    </row>
    <row r="108" spans="1:14" ht="15" thickBot="1">
      <c r="A108" s="464"/>
      <c r="B108" s="422"/>
      <c r="C108" s="425"/>
      <c r="D108" s="427"/>
      <c r="E108" s="210">
        <v>3</v>
      </c>
      <c r="F108" s="210" t="s">
        <v>203</v>
      </c>
      <c r="G108" s="117" t="s">
        <v>402</v>
      </c>
      <c r="H108" s="210" t="s">
        <v>204</v>
      </c>
      <c r="I108" s="48" t="s">
        <v>209</v>
      </c>
      <c r="J108" s="49" t="s">
        <v>210</v>
      </c>
      <c r="K108" s="218"/>
      <c r="L108" s="54"/>
      <c r="M108" s="286">
        <f t="shared" si="9"/>
        <v>0</v>
      </c>
      <c r="N108" s="55"/>
    </row>
    <row r="109" spans="1:14" ht="15" thickBot="1">
      <c r="A109" s="464"/>
      <c r="B109" s="422"/>
      <c r="C109" s="424" t="s">
        <v>403</v>
      </c>
      <c r="D109" s="426" t="s">
        <v>211</v>
      </c>
      <c r="E109" s="210">
        <v>3</v>
      </c>
      <c r="F109" s="210" t="s">
        <v>203</v>
      </c>
      <c r="G109" s="117" t="s">
        <v>403</v>
      </c>
      <c r="H109" s="210" t="s">
        <v>211</v>
      </c>
      <c r="I109" s="48" t="s">
        <v>212</v>
      </c>
      <c r="J109" s="49" t="s">
        <v>213</v>
      </c>
      <c r="K109" s="407"/>
      <c r="L109" s="50"/>
      <c r="M109" s="284" t="e">
        <f>+L109/(+$L$109+$L$110)</f>
        <v>#DIV/0!</v>
      </c>
      <c r="N109" s="51"/>
    </row>
    <row r="110" spans="1:14" ht="15" thickBot="1">
      <c r="A110" s="464"/>
      <c r="B110" s="422"/>
      <c r="C110" s="425"/>
      <c r="D110" s="427"/>
      <c r="E110" s="210">
        <v>3</v>
      </c>
      <c r="F110" s="210" t="s">
        <v>203</v>
      </c>
      <c r="G110" s="117" t="s">
        <v>403</v>
      </c>
      <c r="H110" s="210" t="s">
        <v>211</v>
      </c>
      <c r="I110" s="48" t="s">
        <v>214</v>
      </c>
      <c r="J110" s="49" t="s">
        <v>215</v>
      </c>
      <c r="K110" s="408"/>
      <c r="L110" s="54"/>
      <c r="M110" s="286" t="e">
        <f>+L110/(+$L$109+$L$110)</f>
        <v>#DIV/0!</v>
      </c>
      <c r="N110" s="55"/>
    </row>
    <row r="111" spans="1:14" ht="15" thickBot="1">
      <c r="A111" s="464"/>
      <c r="B111" s="422"/>
      <c r="C111" s="424" t="s">
        <v>404</v>
      </c>
      <c r="D111" s="426" t="s">
        <v>216</v>
      </c>
      <c r="E111" s="210">
        <v>3</v>
      </c>
      <c r="F111" s="210" t="s">
        <v>203</v>
      </c>
      <c r="G111" s="117" t="s">
        <v>404</v>
      </c>
      <c r="H111" s="210" t="s">
        <v>216</v>
      </c>
      <c r="I111" s="48" t="s">
        <v>217</v>
      </c>
      <c r="J111" s="49" t="s">
        <v>218</v>
      </c>
      <c r="K111" s="407"/>
      <c r="L111" s="50"/>
      <c r="M111" s="284" t="e">
        <f>+L111/(+$L$111+$L$112)</f>
        <v>#DIV/0!</v>
      </c>
      <c r="N111" s="51"/>
    </row>
    <row r="112" spans="1:14" ht="15" thickBot="1">
      <c r="A112" s="464"/>
      <c r="B112" s="422"/>
      <c r="C112" s="425"/>
      <c r="D112" s="427"/>
      <c r="E112" s="210">
        <v>3</v>
      </c>
      <c r="F112" s="210" t="s">
        <v>203</v>
      </c>
      <c r="G112" s="117" t="s">
        <v>404</v>
      </c>
      <c r="H112" s="210" t="s">
        <v>216</v>
      </c>
      <c r="I112" s="48" t="s">
        <v>219</v>
      </c>
      <c r="J112" s="49" t="s">
        <v>220</v>
      </c>
      <c r="K112" s="408"/>
      <c r="L112" s="54"/>
      <c r="M112" s="286" t="e">
        <f>+L112/(+$L$111+$L$112)</f>
        <v>#DIV/0!</v>
      </c>
      <c r="N112" s="55"/>
    </row>
    <row r="113" spans="1:14" ht="15" thickBot="1">
      <c r="A113" s="464"/>
      <c r="B113" s="422"/>
      <c r="C113" s="424" t="s">
        <v>405</v>
      </c>
      <c r="D113" s="426" t="s">
        <v>221</v>
      </c>
      <c r="E113" s="210">
        <v>3</v>
      </c>
      <c r="F113" s="210" t="s">
        <v>203</v>
      </c>
      <c r="G113" s="117" t="s">
        <v>405</v>
      </c>
      <c r="H113" s="210" t="s">
        <v>221</v>
      </c>
      <c r="I113" s="48" t="s">
        <v>222</v>
      </c>
      <c r="J113" s="49" t="s">
        <v>223</v>
      </c>
      <c r="K113" s="407"/>
      <c r="L113" s="50"/>
      <c r="M113" s="284" t="e">
        <f>+L113/(+$L$113+$L$114)</f>
        <v>#DIV/0!</v>
      </c>
      <c r="N113" s="51"/>
    </row>
    <row r="114" spans="1:14" ht="15" thickBot="1">
      <c r="A114" s="464"/>
      <c r="B114" s="422"/>
      <c r="C114" s="425"/>
      <c r="D114" s="427"/>
      <c r="E114" s="210">
        <v>3</v>
      </c>
      <c r="F114" s="210" t="s">
        <v>203</v>
      </c>
      <c r="G114" s="117" t="s">
        <v>405</v>
      </c>
      <c r="H114" s="210" t="s">
        <v>221</v>
      </c>
      <c r="I114" s="48" t="s">
        <v>224</v>
      </c>
      <c r="J114" s="49" t="s">
        <v>225</v>
      </c>
      <c r="K114" s="408"/>
      <c r="L114" s="54"/>
      <c r="M114" s="286" t="e">
        <f>+L114/(+$L$113+$L$114)</f>
        <v>#DIV/0!</v>
      </c>
      <c r="N114" s="55"/>
    </row>
    <row r="115" spans="1:14" ht="15" thickBot="1">
      <c r="A115" s="464"/>
      <c r="B115" s="422"/>
      <c r="C115" s="424" t="s">
        <v>406</v>
      </c>
      <c r="D115" s="426" t="s">
        <v>226</v>
      </c>
      <c r="E115" s="210">
        <v>3</v>
      </c>
      <c r="F115" s="210" t="s">
        <v>203</v>
      </c>
      <c r="G115" s="117" t="s">
        <v>406</v>
      </c>
      <c r="H115" s="210" t="s">
        <v>226</v>
      </c>
      <c r="I115" s="48" t="s">
        <v>227</v>
      </c>
      <c r="J115" s="49" t="s">
        <v>228</v>
      </c>
      <c r="K115" s="407"/>
      <c r="L115" s="50"/>
      <c r="M115" s="284" t="e">
        <f>+L115/(+$L$115+$L$116)</f>
        <v>#DIV/0!</v>
      </c>
      <c r="N115" s="51"/>
    </row>
    <row r="116" spans="1:14" ht="15" thickBot="1">
      <c r="A116" s="464"/>
      <c r="B116" s="422"/>
      <c r="C116" s="425"/>
      <c r="D116" s="427"/>
      <c r="E116" s="210">
        <v>3</v>
      </c>
      <c r="F116" s="210" t="s">
        <v>203</v>
      </c>
      <c r="G116" s="117" t="s">
        <v>406</v>
      </c>
      <c r="H116" s="210" t="s">
        <v>226</v>
      </c>
      <c r="I116" s="48" t="s">
        <v>229</v>
      </c>
      <c r="J116" s="49" t="s">
        <v>230</v>
      </c>
      <c r="K116" s="408"/>
      <c r="L116" s="54"/>
      <c r="M116" s="286" t="e">
        <f>+L116/(+$L$115+$L$116)</f>
        <v>#DIV/0!</v>
      </c>
      <c r="N116" s="55"/>
    </row>
    <row r="117" spans="1:14" ht="15" thickBot="1">
      <c r="A117" s="464"/>
      <c r="B117" s="422"/>
      <c r="C117" s="424" t="s">
        <v>407</v>
      </c>
      <c r="D117" s="426" t="s">
        <v>231</v>
      </c>
      <c r="E117" s="210">
        <v>3</v>
      </c>
      <c r="F117" s="210" t="s">
        <v>203</v>
      </c>
      <c r="G117" s="117" t="s">
        <v>407</v>
      </c>
      <c r="H117" s="210" t="s">
        <v>231</v>
      </c>
      <c r="I117" s="48" t="s">
        <v>232</v>
      </c>
      <c r="J117" s="49" t="s">
        <v>233</v>
      </c>
      <c r="K117" s="407"/>
      <c r="L117" s="50"/>
      <c r="M117" s="284" t="e">
        <f>+L117/(+$L$117+$L$118+$L$119+$L$120)</f>
        <v>#DIV/0!</v>
      </c>
      <c r="N117" s="51"/>
    </row>
    <row r="118" spans="1:14" ht="15" thickBot="1">
      <c r="A118" s="464"/>
      <c r="B118" s="422"/>
      <c r="C118" s="428"/>
      <c r="D118" s="429"/>
      <c r="E118" s="210">
        <v>3</v>
      </c>
      <c r="F118" s="210" t="s">
        <v>203</v>
      </c>
      <c r="G118" s="117" t="s">
        <v>407</v>
      </c>
      <c r="H118" s="210" t="s">
        <v>231</v>
      </c>
      <c r="I118" s="48" t="s">
        <v>234</v>
      </c>
      <c r="J118" s="49" t="s">
        <v>235</v>
      </c>
      <c r="K118" s="430"/>
      <c r="L118" s="52"/>
      <c r="M118" s="285" t="e">
        <f t="shared" ref="M118:M120" si="10">+L118/(+$L$117+$L$118+$L$119+$L$120)</f>
        <v>#DIV/0!</v>
      </c>
      <c r="N118" s="53"/>
    </row>
    <row r="119" spans="1:14" ht="15" thickBot="1">
      <c r="A119" s="464"/>
      <c r="B119" s="422"/>
      <c r="C119" s="428"/>
      <c r="D119" s="429"/>
      <c r="E119" s="210">
        <v>3</v>
      </c>
      <c r="F119" s="210" t="s">
        <v>203</v>
      </c>
      <c r="G119" s="117" t="s">
        <v>407</v>
      </c>
      <c r="H119" s="210" t="s">
        <v>231</v>
      </c>
      <c r="I119" s="48" t="s">
        <v>236</v>
      </c>
      <c r="J119" s="49" t="s">
        <v>237</v>
      </c>
      <c r="K119" s="430"/>
      <c r="L119" s="52"/>
      <c r="M119" s="285" t="e">
        <f t="shared" si="10"/>
        <v>#DIV/0!</v>
      </c>
      <c r="N119" s="53"/>
    </row>
    <row r="120" spans="1:14" ht="15" thickBot="1">
      <c r="A120" s="464"/>
      <c r="B120" s="422"/>
      <c r="C120" s="425"/>
      <c r="D120" s="427"/>
      <c r="E120" s="210">
        <v>3</v>
      </c>
      <c r="F120" s="210" t="s">
        <v>203</v>
      </c>
      <c r="G120" s="117" t="s">
        <v>407</v>
      </c>
      <c r="H120" s="210" t="s">
        <v>231</v>
      </c>
      <c r="I120" s="48" t="s">
        <v>238</v>
      </c>
      <c r="J120" s="49" t="s">
        <v>239</v>
      </c>
      <c r="K120" s="408"/>
      <c r="L120" s="54"/>
      <c r="M120" s="286" t="e">
        <f t="shared" si="10"/>
        <v>#DIV/0!</v>
      </c>
      <c r="N120" s="55"/>
    </row>
    <row r="121" spans="1:14" ht="15" thickBot="1">
      <c r="A121" s="464"/>
      <c r="B121" s="422"/>
      <c r="C121" s="424" t="s">
        <v>408</v>
      </c>
      <c r="D121" s="426" t="s">
        <v>240</v>
      </c>
      <c r="E121" s="210">
        <v>3</v>
      </c>
      <c r="F121" s="210" t="s">
        <v>203</v>
      </c>
      <c r="G121" s="117" t="s">
        <v>408</v>
      </c>
      <c r="H121" s="210" t="s">
        <v>240</v>
      </c>
      <c r="I121" s="48" t="s">
        <v>241</v>
      </c>
      <c r="J121" s="49" t="s">
        <v>242</v>
      </c>
      <c r="K121" s="407"/>
      <c r="L121" s="50"/>
      <c r="M121" s="284" t="e">
        <f>+L121/(+$L$121+$L$122)</f>
        <v>#DIV/0!</v>
      </c>
      <c r="N121" s="51"/>
    </row>
    <row r="122" spans="1:14" ht="15" thickBot="1">
      <c r="A122" s="465"/>
      <c r="B122" s="423"/>
      <c r="C122" s="425"/>
      <c r="D122" s="427"/>
      <c r="E122" s="210">
        <v>3</v>
      </c>
      <c r="F122" s="210" t="s">
        <v>203</v>
      </c>
      <c r="G122" s="117" t="s">
        <v>408</v>
      </c>
      <c r="H122" s="210" t="s">
        <v>240</v>
      </c>
      <c r="I122" s="48" t="s">
        <v>243</v>
      </c>
      <c r="J122" s="49" t="s">
        <v>244</v>
      </c>
      <c r="K122" s="408"/>
      <c r="L122" s="54"/>
      <c r="M122" s="286" t="e">
        <f>+L122/(+$L$121+$L$122)</f>
        <v>#DIV/0!</v>
      </c>
      <c r="N122" s="55"/>
    </row>
    <row r="123" spans="1:14" ht="15.75" customHeight="1" thickBot="1">
      <c r="A123" s="484">
        <v>4</v>
      </c>
      <c r="B123" s="409" t="s">
        <v>245</v>
      </c>
      <c r="C123" s="56" t="s">
        <v>409</v>
      </c>
      <c r="D123" s="214" t="s">
        <v>246</v>
      </c>
      <c r="E123" s="210">
        <v>4</v>
      </c>
      <c r="F123" s="210" t="s">
        <v>245</v>
      </c>
      <c r="G123" s="117" t="str">
        <f t="shared" ref="G123:H123" si="11">C123</f>
        <v>4.1</v>
      </c>
      <c r="H123" s="210" t="str">
        <f t="shared" si="11"/>
        <v>Salas de parto</v>
      </c>
      <c r="I123" s="57">
        <v>238</v>
      </c>
      <c r="J123" s="58" t="s">
        <v>247</v>
      </c>
      <c r="K123" s="59"/>
      <c r="L123" s="60"/>
      <c r="M123" s="287" t="e">
        <f>+L123/L123</f>
        <v>#DIV/0!</v>
      </c>
      <c r="N123" s="61"/>
    </row>
    <row r="124" spans="1:14" ht="15" thickBot="1">
      <c r="A124" s="485"/>
      <c r="B124" s="410"/>
      <c r="C124" s="412" t="s">
        <v>410</v>
      </c>
      <c r="D124" s="415" t="s">
        <v>248</v>
      </c>
      <c r="E124" s="210">
        <v>4</v>
      </c>
      <c r="F124" s="210" t="s">
        <v>245</v>
      </c>
      <c r="G124" s="117" t="s">
        <v>410</v>
      </c>
      <c r="H124" s="210" t="s">
        <v>248</v>
      </c>
      <c r="I124" s="57">
        <v>239</v>
      </c>
      <c r="J124" s="58" t="s">
        <v>249</v>
      </c>
      <c r="K124" s="418"/>
      <c r="L124" s="63"/>
      <c r="M124" s="288" t="e">
        <f>+L124/(SUM($L$124:$L$159))</f>
        <v>#DIV/0!</v>
      </c>
      <c r="N124" s="64"/>
    </row>
    <row r="125" spans="1:14" ht="15" hidden="1" outlineLevel="1" thickBot="1">
      <c r="A125" s="485"/>
      <c r="B125" s="410"/>
      <c r="C125" s="413"/>
      <c r="D125" s="416"/>
      <c r="E125" s="210">
        <v>4</v>
      </c>
      <c r="F125" s="210" t="s">
        <v>245</v>
      </c>
      <c r="G125" s="117" t="s">
        <v>410</v>
      </c>
      <c r="H125" s="210" t="s">
        <v>248</v>
      </c>
      <c r="I125" s="57" t="s">
        <v>250</v>
      </c>
      <c r="J125" s="65" t="s">
        <v>144</v>
      </c>
      <c r="K125" s="419"/>
      <c r="L125" s="66"/>
      <c r="M125" s="289" t="e">
        <f t="shared" ref="M125:M159" si="12">+L125/(SUM($L$124:$L$159))</f>
        <v>#DIV/0!</v>
      </c>
      <c r="N125" s="67"/>
    </row>
    <row r="126" spans="1:14" ht="15" hidden="1" outlineLevel="1" thickBot="1">
      <c r="A126" s="485"/>
      <c r="B126" s="410"/>
      <c r="C126" s="413"/>
      <c r="D126" s="416"/>
      <c r="E126" s="210">
        <v>4</v>
      </c>
      <c r="F126" s="210" t="s">
        <v>245</v>
      </c>
      <c r="G126" s="117" t="s">
        <v>410</v>
      </c>
      <c r="H126" s="210" t="s">
        <v>248</v>
      </c>
      <c r="I126" s="57" t="s">
        <v>251</v>
      </c>
      <c r="J126" s="65" t="s">
        <v>50</v>
      </c>
      <c r="K126" s="419"/>
      <c r="L126" s="66"/>
      <c r="M126" s="289" t="e">
        <f t="shared" si="12"/>
        <v>#DIV/0!</v>
      </c>
      <c r="N126" s="67"/>
    </row>
    <row r="127" spans="1:14" ht="15" hidden="1" outlineLevel="1" thickBot="1">
      <c r="A127" s="485"/>
      <c r="B127" s="410"/>
      <c r="C127" s="413"/>
      <c r="D127" s="416"/>
      <c r="E127" s="210">
        <v>4</v>
      </c>
      <c r="F127" s="210" t="s">
        <v>245</v>
      </c>
      <c r="G127" s="117" t="s">
        <v>410</v>
      </c>
      <c r="H127" s="210" t="s">
        <v>248</v>
      </c>
      <c r="I127" s="57" t="s">
        <v>252</v>
      </c>
      <c r="J127" s="65" t="s">
        <v>52</v>
      </c>
      <c r="K127" s="419"/>
      <c r="L127" s="66"/>
      <c r="M127" s="289" t="e">
        <f t="shared" si="12"/>
        <v>#DIV/0!</v>
      </c>
      <c r="N127" s="67"/>
    </row>
    <row r="128" spans="1:14" ht="15.75" hidden="1" customHeight="1" outlineLevel="1" thickBot="1">
      <c r="A128" s="485"/>
      <c r="B128" s="410"/>
      <c r="C128" s="413"/>
      <c r="D128" s="416"/>
      <c r="E128" s="210">
        <v>4</v>
      </c>
      <c r="F128" s="210" t="s">
        <v>245</v>
      </c>
      <c r="G128" s="117" t="s">
        <v>410</v>
      </c>
      <c r="H128" s="210" t="s">
        <v>248</v>
      </c>
      <c r="I128" s="57" t="s">
        <v>253</v>
      </c>
      <c r="J128" s="65" t="s">
        <v>254</v>
      </c>
      <c r="K128" s="419"/>
      <c r="L128" s="66"/>
      <c r="M128" s="289" t="e">
        <f t="shared" si="12"/>
        <v>#DIV/0!</v>
      </c>
      <c r="N128" s="67"/>
    </row>
    <row r="129" spans="1:14" ht="15.75" hidden="1" customHeight="1" outlineLevel="1" thickBot="1">
      <c r="A129" s="485"/>
      <c r="B129" s="410"/>
      <c r="C129" s="413"/>
      <c r="D129" s="416"/>
      <c r="E129" s="210">
        <v>4</v>
      </c>
      <c r="F129" s="210" t="s">
        <v>245</v>
      </c>
      <c r="G129" s="117" t="s">
        <v>410</v>
      </c>
      <c r="H129" s="210" t="s">
        <v>248</v>
      </c>
      <c r="I129" s="57" t="s">
        <v>255</v>
      </c>
      <c r="J129" s="65" t="s">
        <v>256</v>
      </c>
      <c r="K129" s="419"/>
      <c r="L129" s="66"/>
      <c r="M129" s="289" t="e">
        <f t="shared" si="12"/>
        <v>#DIV/0!</v>
      </c>
      <c r="N129" s="67"/>
    </row>
    <row r="130" spans="1:14" ht="15" hidden="1" outlineLevel="1" thickBot="1">
      <c r="A130" s="485"/>
      <c r="B130" s="410"/>
      <c r="C130" s="413"/>
      <c r="D130" s="416"/>
      <c r="E130" s="210">
        <v>4</v>
      </c>
      <c r="F130" s="210" t="s">
        <v>245</v>
      </c>
      <c r="G130" s="117" t="s">
        <v>410</v>
      </c>
      <c r="H130" s="210" t="s">
        <v>248</v>
      </c>
      <c r="I130" s="57" t="s">
        <v>257</v>
      </c>
      <c r="J130" s="65" t="s">
        <v>54</v>
      </c>
      <c r="K130" s="419"/>
      <c r="L130" s="66"/>
      <c r="M130" s="289" t="e">
        <f t="shared" si="12"/>
        <v>#DIV/0!</v>
      </c>
      <c r="N130" s="67"/>
    </row>
    <row r="131" spans="1:14" ht="15" hidden="1" outlineLevel="1" thickBot="1">
      <c r="A131" s="485"/>
      <c r="B131" s="410"/>
      <c r="C131" s="413"/>
      <c r="D131" s="416"/>
      <c r="E131" s="210">
        <v>4</v>
      </c>
      <c r="F131" s="210" t="s">
        <v>245</v>
      </c>
      <c r="G131" s="117" t="s">
        <v>410</v>
      </c>
      <c r="H131" s="210" t="s">
        <v>248</v>
      </c>
      <c r="I131" s="57" t="s">
        <v>258</v>
      </c>
      <c r="J131" s="65" t="s">
        <v>259</v>
      </c>
      <c r="K131" s="419"/>
      <c r="L131" s="66"/>
      <c r="M131" s="289" t="e">
        <f t="shared" si="12"/>
        <v>#DIV/0!</v>
      </c>
      <c r="N131" s="67"/>
    </row>
    <row r="132" spans="1:14" ht="15" hidden="1" outlineLevel="1" thickBot="1">
      <c r="A132" s="485"/>
      <c r="B132" s="410"/>
      <c r="C132" s="413"/>
      <c r="D132" s="416"/>
      <c r="E132" s="210">
        <v>4</v>
      </c>
      <c r="F132" s="210" t="s">
        <v>245</v>
      </c>
      <c r="G132" s="117" t="s">
        <v>410</v>
      </c>
      <c r="H132" s="210" t="s">
        <v>248</v>
      </c>
      <c r="I132" s="57" t="s">
        <v>260</v>
      </c>
      <c r="J132" s="65" t="s">
        <v>261</v>
      </c>
      <c r="K132" s="419"/>
      <c r="L132" s="66"/>
      <c r="M132" s="289" t="e">
        <f t="shared" si="12"/>
        <v>#DIV/0!</v>
      </c>
      <c r="N132" s="67"/>
    </row>
    <row r="133" spans="1:14" ht="15" hidden="1" outlineLevel="1" thickBot="1">
      <c r="A133" s="485"/>
      <c r="B133" s="410"/>
      <c r="C133" s="413"/>
      <c r="D133" s="416"/>
      <c r="E133" s="210">
        <v>4</v>
      </c>
      <c r="F133" s="210" t="s">
        <v>245</v>
      </c>
      <c r="G133" s="117" t="s">
        <v>410</v>
      </c>
      <c r="H133" s="210" t="s">
        <v>248</v>
      </c>
      <c r="I133" s="57" t="s">
        <v>262</v>
      </c>
      <c r="J133" s="65" t="s">
        <v>263</v>
      </c>
      <c r="K133" s="419"/>
      <c r="L133" s="66"/>
      <c r="M133" s="289" t="e">
        <f t="shared" si="12"/>
        <v>#DIV/0!</v>
      </c>
      <c r="N133" s="67"/>
    </row>
    <row r="134" spans="1:14" ht="15" hidden="1" outlineLevel="1" thickBot="1">
      <c r="A134" s="485"/>
      <c r="B134" s="410"/>
      <c r="C134" s="413"/>
      <c r="D134" s="416"/>
      <c r="E134" s="210">
        <v>4</v>
      </c>
      <c r="F134" s="210" t="s">
        <v>245</v>
      </c>
      <c r="G134" s="117" t="s">
        <v>410</v>
      </c>
      <c r="H134" s="210" t="s">
        <v>248</v>
      </c>
      <c r="I134" s="57" t="s">
        <v>264</v>
      </c>
      <c r="J134" s="65" t="s">
        <v>164</v>
      </c>
      <c r="K134" s="419"/>
      <c r="L134" s="66"/>
      <c r="M134" s="289" t="e">
        <f t="shared" si="12"/>
        <v>#DIV/0!</v>
      </c>
      <c r="N134" s="67"/>
    </row>
    <row r="135" spans="1:14" ht="15" hidden="1" outlineLevel="1" thickBot="1">
      <c r="A135" s="485"/>
      <c r="B135" s="410"/>
      <c r="C135" s="413"/>
      <c r="D135" s="416"/>
      <c r="E135" s="210">
        <v>4</v>
      </c>
      <c r="F135" s="210" t="s">
        <v>245</v>
      </c>
      <c r="G135" s="117" t="s">
        <v>410</v>
      </c>
      <c r="H135" s="210" t="s">
        <v>248</v>
      </c>
      <c r="I135" s="57" t="s">
        <v>265</v>
      </c>
      <c r="J135" s="65" t="s">
        <v>266</v>
      </c>
      <c r="K135" s="419"/>
      <c r="L135" s="66"/>
      <c r="M135" s="289" t="e">
        <f t="shared" si="12"/>
        <v>#DIV/0!</v>
      </c>
      <c r="N135" s="67"/>
    </row>
    <row r="136" spans="1:14" ht="15" hidden="1" outlineLevel="1" thickBot="1">
      <c r="A136" s="485"/>
      <c r="B136" s="410"/>
      <c r="C136" s="413"/>
      <c r="D136" s="416"/>
      <c r="E136" s="210">
        <v>4</v>
      </c>
      <c r="F136" s="210" t="s">
        <v>245</v>
      </c>
      <c r="G136" s="117" t="s">
        <v>410</v>
      </c>
      <c r="H136" s="210" t="s">
        <v>248</v>
      </c>
      <c r="I136" s="57" t="s">
        <v>267</v>
      </c>
      <c r="J136" s="65" t="s">
        <v>56</v>
      </c>
      <c r="K136" s="419"/>
      <c r="L136" s="66"/>
      <c r="M136" s="289" t="e">
        <f t="shared" si="12"/>
        <v>#DIV/0!</v>
      </c>
      <c r="N136" s="67"/>
    </row>
    <row r="137" spans="1:14" ht="15" hidden="1" outlineLevel="1" thickBot="1">
      <c r="A137" s="485"/>
      <c r="B137" s="410"/>
      <c r="C137" s="413"/>
      <c r="D137" s="416"/>
      <c r="E137" s="210">
        <v>4</v>
      </c>
      <c r="F137" s="210" t="s">
        <v>245</v>
      </c>
      <c r="G137" s="117" t="s">
        <v>410</v>
      </c>
      <c r="H137" s="210" t="s">
        <v>248</v>
      </c>
      <c r="I137" s="57" t="s">
        <v>268</v>
      </c>
      <c r="J137" s="65" t="s">
        <v>158</v>
      </c>
      <c r="K137" s="419"/>
      <c r="L137" s="66"/>
      <c r="M137" s="289" t="e">
        <f t="shared" si="12"/>
        <v>#DIV/0!</v>
      </c>
      <c r="N137" s="67"/>
    </row>
    <row r="138" spans="1:14" ht="15" hidden="1" outlineLevel="1" thickBot="1">
      <c r="A138" s="485"/>
      <c r="B138" s="410"/>
      <c r="C138" s="413"/>
      <c r="D138" s="416"/>
      <c r="E138" s="210">
        <v>4</v>
      </c>
      <c r="F138" s="210" t="s">
        <v>245</v>
      </c>
      <c r="G138" s="117" t="s">
        <v>410</v>
      </c>
      <c r="H138" s="210" t="s">
        <v>248</v>
      </c>
      <c r="I138" s="57" t="s">
        <v>269</v>
      </c>
      <c r="J138" s="65" t="s">
        <v>270</v>
      </c>
      <c r="K138" s="419"/>
      <c r="L138" s="66"/>
      <c r="M138" s="289" t="e">
        <f t="shared" si="12"/>
        <v>#DIV/0!</v>
      </c>
      <c r="N138" s="67"/>
    </row>
    <row r="139" spans="1:14" ht="15" hidden="1" outlineLevel="1" thickBot="1">
      <c r="A139" s="485"/>
      <c r="B139" s="410"/>
      <c r="C139" s="413"/>
      <c r="D139" s="416"/>
      <c r="E139" s="210">
        <v>4</v>
      </c>
      <c r="F139" s="210" t="s">
        <v>245</v>
      </c>
      <c r="G139" s="117" t="s">
        <v>410</v>
      </c>
      <c r="H139" s="210" t="s">
        <v>248</v>
      </c>
      <c r="I139" s="57" t="s">
        <v>271</v>
      </c>
      <c r="J139" s="65" t="s">
        <v>272</v>
      </c>
      <c r="K139" s="419"/>
      <c r="L139" s="66"/>
      <c r="M139" s="289" t="e">
        <f t="shared" si="12"/>
        <v>#DIV/0!</v>
      </c>
      <c r="N139" s="67"/>
    </row>
    <row r="140" spans="1:14" ht="15" hidden="1" outlineLevel="1" thickBot="1">
      <c r="A140" s="485"/>
      <c r="B140" s="410"/>
      <c r="C140" s="413"/>
      <c r="D140" s="416"/>
      <c r="E140" s="210">
        <v>4</v>
      </c>
      <c r="F140" s="210" t="s">
        <v>245</v>
      </c>
      <c r="G140" s="117" t="s">
        <v>410</v>
      </c>
      <c r="H140" s="210" t="s">
        <v>248</v>
      </c>
      <c r="I140" s="57" t="s">
        <v>273</v>
      </c>
      <c r="J140" s="65" t="s">
        <v>274</v>
      </c>
      <c r="K140" s="419"/>
      <c r="L140" s="66"/>
      <c r="M140" s="289" t="e">
        <f t="shared" si="12"/>
        <v>#DIV/0!</v>
      </c>
      <c r="N140" s="67"/>
    </row>
    <row r="141" spans="1:14" ht="15" hidden="1" outlineLevel="1" thickBot="1">
      <c r="A141" s="485"/>
      <c r="B141" s="410"/>
      <c r="C141" s="413"/>
      <c r="D141" s="416"/>
      <c r="E141" s="210">
        <v>4</v>
      </c>
      <c r="F141" s="210" t="s">
        <v>245</v>
      </c>
      <c r="G141" s="117" t="s">
        <v>410</v>
      </c>
      <c r="H141" s="210" t="s">
        <v>248</v>
      </c>
      <c r="I141" s="57" t="s">
        <v>275</v>
      </c>
      <c r="J141" s="65" t="s">
        <v>276</v>
      </c>
      <c r="K141" s="419"/>
      <c r="L141" s="66"/>
      <c r="M141" s="289" t="e">
        <f t="shared" si="12"/>
        <v>#DIV/0!</v>
      </c>
      <c r="N141" s="67"/>
    </row>
    <row r="142" spans="1:14" ht="15" hidden="1" outlineLevel="1" thickBot="1">
      <c r="A142" s="485"/>
      <c r="B142" s="410"/>
      <c r="C142" s="413"/>
      <c r="D142" s="416"/>
      <c r="E142" s="210">
        <v>4</v>
      </c>
      <c r="F142" s="210" t="s">
        <v>245</v>
      </c>
      <c r="G142" s="117" t="s">
        <v>410</v>
      </c>
      <c r="H142" s="210" t="s">
        <v>248</v>
      </c>
      <c r="I142" s="57" t="s">
        <v>277</v>
      </c>
      <c r="J142" s="65" t="s">
        <v>278</v>
      </c>
      <c r="K142" s="419"/>
      <c r="L142" s="66"/>
      <c r="M142" s="289" t="e">
        <f t="shared" si="12"/>
        <v>#DIV/0!</v>
      </c>
      <c r="N142" s="67"/>
    </row>
    <row r="143" spans="1:14" ht="15" hidden="1" outlineLevel="1" thickBot="1">
      <c r="A143" s="485"/>
      <c r="B143" s="410"/>
      <c r="C143" s="413"/>
      <c r="D143" s="416"/>
      <c r="E143" s="210">
        <v>4</v>
      </c>
      <c r="F143" s="210" t="s">
        <v>245</v>
      </c>
      <c r="G143" s="117" t="s">
        <v>410</v>
      </c>
      <c r="H143" s="210" t="s">
        <v>248</v>
      </c>
      <c r="I143" s="57" t="s">
        <v>279</v>
      </c>
      <c r="J143" s="65" t="s">
        <v>280</v>
      </c>
      <c r="K143" s="419"/>
      <c r="L143" s="66"/>
      <c r="M143" s="289" t="e">
        <f t="shared" si="12"/>
        <v>#DIV/0!</v>
      </c>
      <c r="N143" s="67"/>
    </row>
    <row r="144" spans="1:14" ht="15" hidden="1" outlineLevel="1" thickBot="1">
      <c r="A144" s="485"/>
      <c r="B144" s="410"/>
      <c r="C144" s="413"/>
      <c r="D144" s="416"/>
      <c r="E144" s="210">
        <v>4</v>
      </c>
      <c r="F144" s="210" t="s">
        <v>245</v>
      </c>
      <c r="G144" s="117" t="s">
        <v>410</v>
      </c>
      <c r="H144" s="210" t="s">
        <v>248</v>
      </c>
      <c r="I144" s="57" t="s">
        <v>281</v>
      </c>
      <c r="J144" s="65" t="s">
        <v>282</v>
      </c>
      <c r="K144" s="419"/>
      <c r="L144" s="66"/>
      <c r="M144" s="289" t="e">
        <f t="shared" si="12"/>
        <v>#DIV/0!</v>
      </c>
      <c r="N144" s="67"/>
    </row>
    <row r="145" spans="1:14" ht="15" hidden="1" outlineLevel="1" thickBot="1">
      <c r="A145" s="485"/>
      <c r="B145" s="410"/>
      <c r="C145" s="413"/>
      <c r="D145" s="416"/>
      <c r="E145" s="210">
        <v>4</v>
      </c>
      <c r="F145" s="210" t="s">
        <v>245</v>
      </c>
      <c r="G145" s="117" t="s">
        <v>410</v>
      </c>
      <c r="H145" s="210" t="s">
        <v>248</v>
      </c>
      <c r="I145" s="57" t="s">
        <v>283</v>
      </c>
      <c r="J145" s="65" t="s">
        <v>284</v>
      </c>
      <c r="K145" s="419"/>
      <c r="L145" s="66"/>
      <c r="M145" s="289" t="e">
        <f t="shared" si="12"/>
        <v>#DIV/0!</v>
      </c>
      <c r="N145" s="67"/>
    </row>
    <row r="146" spans="1:14" ht="15" hidden="1" outlineLevel="1" thickBot="1">
      <c r="A146" s="485"/>
      <c r="B146" s="410"/>
      <c r="C146" s="413"/>
      <c r="D146" s="416"/>
      <c r="E146" s="210">
        <v>4</v>
      </c>
      <c r="F146" s="210" t="s">
        <v>245</v>
      </c>
      <c r="G146" s="117" t="s">
        <v>410</v>
      </c>
      <c r="H146" s="210" t="s">
        <v>248</v>
      </c>
      <c r="I146" s="57" t="s">
        <v>285</v>
      </c>
      <c r="J146" s="65" t="s">
        <v>286</v>
      </c>
      <c r="K146" s="419"/>
      <c r="L146" s="66"/>
      <c r="M146" s="289" t="e">
        <f t="shared" si="12"/>
        <v>#DIV/0!</v>
      </c>
      <c r="N146" s="67"/>
    </row>
    <row r="147" spans="1:14" ht="15" hidden="1" outlineLevel="1" thickBot="1">
      <c r="A147" s="485"/>
      <c r="B147" s="410"/>
      <c r="C147" s="413"/>
      <c r="D147" s="416"/>
      <c r="E147" s="210">
        <v>4</v>
      </c>
      <c r="F147" s="210" t="s">
        <v>245</v>
      </c>
      <c r="G147" s="117" t="s">
        <v>410</v>
      </c>
      <c r="H147" s="210" t="s">
        <v>248</v>
      </c>
      <c r="I147" s="57" t="s">
        <v>287</v>
      </c>
      <c r="J147" s="65" t="s">
        <v>288</v>
      </c>
      <c r="K147" s="419"/>
      <c r="L147" s="66"/>
      <c r="M147" s="289" t="e">
        <f t="shared" si="12"/>
        <v>#DIV/0!</v>
      </c>
      <c r="N147" s="67"/>
    </row>
    <row r="148" spans="1:14" ht="15" hidden="1" outlineLevel="1" thickBot="1">
      <c r="A148" s="485"/>
      <c r="B148" s="410"/>
      <c r="C148" s="413"/>
      <c r="D148" s="416"/>
      <c r="E148" s="210">
        <v>4</v>
      </c>
      <c r="F148" s="210" t="s">
        <v>245</v>
      </c>
      <c r="G148" s="117" t="s">
        <v>410</v>
      </c>
      <c r="H148" s="210" t="s">
        <v>248</v>
      </c>
      <c r="I148" s="57" t="s">
        <v>289</v>
      </c>
      <c r="J148" s="65" t="s">
        <v>290</v>
      </c>
      <c r="K148" s="419"/>
      <c r="L148" s="66"/>
      <c r="M148" s="289" t="e">
        <f t="shared" si="12"/>
        <v>#DIV/0!</v>
      </c>
      <c r="N148" s="67"/>
    </row>
    <row r="149" spans="1:14" ht="15" hidden="1" outlineLevel="1" thickBot="1">
      <c r="A149" s="485"/>
      <c r="B149" s="410"/>
      <c r="C149" s="413"/>
      <c r="D149" s="416"/>
      <c r="E149" s="210">
        <v>4</v>
      </c>
      <c r="F149" s="210" t="s">
        <v>245</v>
      </c>
      <c r="G149" s="117" t="s">
        <v>410</v>
      </c>
      <c r="H149" s="210" t="s">
        <v>248</v>
      </c>
      <c r="I149" s="57" t="s">
        <v>291</v>
      </c>
      <c r="J149" s="65" t="s">
        <v>292</v>
      </c>
      <c r="K149" s="419"/>
      <c r="L149" s="66"/>
      <c r="M149" s="289" t="e">
        <f t="shared" si="12"/>
        <v>#DIV/0!</v>
      </c>
      <c r="N149" s="67"/>
    </row>
    <row r="150" spans="1:14" ht="15" hidden="1" outlineLevel="1" thickBot="1">
      <c r="A150" s="485"/>
      <c r="B150" s="410"/>
      <c r="C150" s="413"/>
      <c r="D150" s="416"/>
      <c r="E150" s="210">
        <v>4</v>
      </c>
      <c r="F150" s="210" t="s">
        <v>245</v>
      </c>
      <c r="G150" s="117" t="s">
        <v>410</v>
      </c>
      <c r="H150" s="210" t="s">
        <v>248</v>
      </c>
      <c r="I150" s="57" t="s">
        <v>293</v>
      </c>
      <c r="J150" s="65" t="s">
        <v>166</v>
      </c>
      <c r="K150" s="419"/>
      <c r="L150" s="66"/>
      <c r="M150" s="289" t="e">
        <f t="shared" si="12"/>
        <v>#DIV/0!</v>
      </c>
      <c r="N150" s="67"/>
    </row>
    <row r="151" spans="1:14" ht="15" hidden="1" outlineLevel="1" thickBot="1">
      <c r="A151" s="485"/>
      <c r="B151" s="410"/>
      <c r="C151" s="413"/>
      <c r="D151" s="416"/>
      <c r="E151" s="210">
        <v>4</v>
      </c>
      <c r="F151" s="210" t="s">
        <v>245</v>
      </c>
      <c r="G151" s="117" t="s">
        <v>410</v>
      </c>
      <c r="H151" s="210" t="s">
        <v>248</v>
      </c>
      <c r="I151" s="57" t="s">
        <v>294</v>
      </c>
      <c r="J151" s="65" t="s">
        <v>295</v>
      </c>
      <c r="K151" s="419"/>
      <c r="L151" s="66"/>
      <c r="M151" s="289" t="e">
        <f t="shared" si="12"/>
        <v>#DIV/0!</v>
      </c>
      <c r="N151" s="67"/>
    </row>
    <row r="152" spans="1:14" ht="15" hidden="1" outlineLevel="1" thickBot="1">
      <c r="A152" s="485"/>
      <c r="B152" s="410"/>
      <c r="C152" s="413"/>
      <c r="D152" s="416"/>
      <c r="E152" s="210">
        <v>4</v>
      </c>
      <c r="F152" s="210" t="s">
        <v>245</v>
      </c>
      <c r="G152" s="117" t="s">
        <v>410</v>
      </c>
      <c r="H152" s="210" t="s">
        <v>248</v>
      </c>
      <c r="I152" s="57" t="s">
        <v>296</v>
      </c>
      <c r="J152" s="65" t="s">
        <v>297</v>
      </c>
      <c r="K152" s="419"/>
      <c r="L152" s="66"/>
      <c r="M152" s="289" t="e">
        <f t="shared" si="12"/>
        <v>#DIV/0!</v>
      </c>
      <c r="N152" s="67"/>
    </row>
    <row r="153" spans="1:14" ht="15" hidden="1" outlineLevel="1" thickBot="1">
      <c r="A153" s="485"/>
      <c r="B153" s="410"/>
      <c r="C153" s="413"/>
      <c r="D153" s="416"/>
      <c r="E153" s="210">
        <v>4</v>
      </c>
      <c r="F153" s="210" t="s">
        <v>245</v>
      </c>
      <c r="G153" s="117" t="s">
        <v>410</v>
      </c>
      <c r="H153" s="210" t="s">
        <v>248</v>
      </c>
      <c r="I153" s="57" t="s">
        <v>298</v>
      </c>
      <c r="J153" s="65" t="s">
        <v>299</v>
      </c>
      <c r="K153" s="419"/>
      <c r="L153" s="66"/>
      <c r="M153" s="289" t="e">
        <f t="shared" si="12"/>
        <v>#DIV/0!</v>
      </c>
      <c r="N153" s="67"/>
    </row>
    <row r="154" spans="1:14" ht="15" hidden="1" outlineLevel="1" thickBot="1">
      <c r="A154" s="485"/>
      <c r="B154" s="410"/>
      <c r="C154" s="413"/>
      <c r="D154" s="416"/>
      <c r="E154" s="210">
        <v>4</v>
      </c>
      <c r="F154" s="210" t="s">
        <v>245</v>
      </c>
      <c r="G154" s="117" t="s">
        <v>410</v>
      </c>
      <c r="H154" s="210" t="s">
        <v>248</v>
      </c>
      <c r="I154" s="57" t="s">
        <v>300</v>
      </c>
      <c r="J154" s="65" t="s">
        <v>301</v>
      </c>
      <c r="K154" s="419"/>
      <c r="L154" s="66"/>
      <c r="M154" s="289" t="e">
        <f t="shared" si="12"/>
        <v>#DIV/0!</v>
      </c>
      <c r="N154" s="67"/>
    </row>
    <row r="155" spans="1:14" ht="15" hidden="1" outlineLevel="1" thickBot="1">
      <c r="A155" s="485"/>
      <c r="B155" s="410"/>
      <c r="C155" s="413"/>
      <c r="D155" s="416"/>
      <c r="E155" s="210">
        <v>4</v>
      </c>
      <c r="F155" s="210" t="s">
        <v>245</v>
      </c>
      <c r="G155" s="117" t="s">
        <v>410</v>
      </c>
      <c r="H155" s="210" t="s">
        <v>248</v>
      </c>
      <c r="I155" s="57" t="s">
        <v>302</v>
      </c>
      <c r="J155" s="65" t="s">
        <v>148</v>
      </c>
      <c r="K155" s="419"/>
      <c r="L155" s="66"/>
      <c r="M155" s="289" t="e">
        <f t="shared" si="12"/>
        <v>#DIV/0!</v>
      </c>
      <c r="N155" s="67"/>
    </row>
    <row r="156" spans="1:14" ht="15" hidden="1" outlineLevel="1" thickBot="1">
      <c r="A156" s="485"/>
      <c r="B156" s="410"/>
      <c r="C156" s="413"/>
      <c r="D156" s="416"/>
      <c r="E156" s="210">
        <v>4</v>
      </c>
      <c r="F156" s="210" t="s">
        <v>245</v>
      </c>
      <c r="G156" s="117" t="s">
        <v>410</v>
      </c>
      <c r="H156" s="210" t="s">
        <v>248</v>
      </c>
      <c r="I156" s="57" t="s">
        <v>303</v>
      </c>
      <c r="J156" s="65" t="s">
        <v>150</v>
      </c>
      <c r="K156" s="419"/>
      <c r="L156" s="66"/>
      <c r="M156" s="289" t="e">
        <f t="shared" si="12"/>
        <v>#DIV/0!</v>
      </c>
      <c r="N156" s="67"/>
    </row>
    <row r="157" spans="1:14" ht="15" hidden="1" outlineLevel="1" thickBot="1">
      <c r="A157" s="485"/>
      <c r="B157" s="410"/>
      <c r="C157" s="413"/>
      <c r="D157" s="416"/>
      <c r="E157" s="210">
        <v>4</v>
      </c>
      <c r="F157" s="210" t="s">
        <v>245</v>
      </c>
      <c r="G157" s="117" t="s">
        <v>410</v>
      </c>
      <c r="H157" s="210" t="s">
        <v>248</v>
      </c>
      <c r="I157" s="57" t="s">
        <v>304</v>
      </c>
      <c r="J157" s="65" t="s">
        <v>152</v>
      </c>
      <c r="K157" s="419"/>
      <c r="L157" s="66"/>
      <c r="M157" s="289" t="e">
        <f t="shared" si="12"/>
        <v>#DIV/0!</v>
      </c>
      <c r="N157" s="67"/>
    </row>
    <row r="158" spans="1:14" ht="15" hidden="1" outlineLevel="1" thickBot="1">
      <c r="A158" s="485"/>
      <c r="B158" s="410"/>
      <c r="C158" s="413"/>
      <c r="D158" s="416"/>
      <c r="E158" s="210">
        <v>4</v>
      </c>
      <c r="F158" s="210" t="s">
        <v>245</v>
      </c>
      <c r="G158" s="117" t="s">
        <v>410</v>
      </c>
      <c r="H158" s="210" t="s">
        <v>248</v>
      </c>
      <c r="I158" s="57" t="s">
        <v>305</v>
      </c>
      <c r="J158" s="65" t="s">
        <v>154</v>
      </c>
      <c r="K158" s="419"/>
      <c r="L158" s="66"/>
      <c r="M158" s="289" t="e">
        <f t="shared" si="12"/>
        <v>#DIV/0!</v>
      </c>
      <c r="N158" s="67"/>
    </row>
    <row r="159" spans="1:14" ht="15" collapsed="1" thickBot="1">
      <c r="A159" s="486"/>
      <c r="B159" s="411"/>
      <c r="C159" s="414"/>
      <c r="D159" s="417"/>
      <c r="E159" s="210">
        <v>4</v>
      </c>
      <c r="F159" s="210" t="s">
        <v>245</v>
      </c>
      <c r="G159" s="117" t="s">
        <v>410</v>
      </c>
      <c r="H159" s="210" t="s">
        <v>248</v>
      </c>
      <c r="I159" s="57" t="s">
        <v>306</v>
      </c>
      <c r="J159" s="65" t="s">
        <v>160</v>
      </c>
      <c r="K159" s="420"/>
      <c r="L159" s="68"/>
      <c r="M159" s="290" t="e">
        <f t="shared" si="12"/>
        <v>#DIV/0!</v>
      </c>
      <c r="N159" s="69"/>
    </row>
    <row r="160" spans="1:14" ht="15.75" customHeight="1" thickBot="1">
      <c r="A160" s="481">
        <v>5</v>
      </c>
      <c r="B160" s="478" t="s">
        <v>307</v>
      </c>
      <c r="C160" s="401" t="s">
        <v>411</v>
      </c>
      <c r="D160" s="404" t="s">
        <v>308</v>
      </c>
      <c r="E160" s="210">
        <v>5</v>
      </c>
      <c r="F160" s="210" t="s">
        <v>307</v>
      </c>
      <c r="G160" s="117" t="s">
        <v>411</v>
      </c>
      <c r="H160" s="210" t="s">
        <v>308</v>
      </c>
      <c r="I160" s="76" t="s">
        <v>309</v>
      </c>
      <c r="J160" s="77" t="s">
        <v>310</v>
      </c>
      <c r="K160" s="383">
        <f>+'[1]12 - Gastos y costos 2009'!$M$33</f>
        <v>53796314.774474591</v>
      </c>
      <c r="L160" s="78">
        <f>+'[2]5 -Produccion '!$Z$161</f>
        <v>22269.06</v>
      </c>
      <c r="M160" s="291">
        <f>+L160/(+$L$160+$L$161)</f>
        <v>1</v>
      </c>
      <c r="N160" s="79">
        <f>+K160/L160</f>
        <v>2415.7425043748854</v>
      </c>
    </row>
    <row r="161" spans="1:14" ht="15" thickBot="1">
      <c r="A161" s="482"/>
      <c r="B161" s="479"/>
      <c r="C161" s="403"/>
      <c r="D161" s="406"/>
      <c r="E161" s="210">
        <v>5</v>
      </c>
      <c r="F161" s="210" t="s">
        <v>307</v>
      </c>
      <c r="G161" s="117" t="s">
        <v>411</v>
      </c>
      <c r="H161" s="210" t="s">
        <v>308</v>
      </c>
      <c r="I161" s="76" t="s">
        <v>311</v>
      </c>
      <c r="J161" s="80" t="s">
        <v>312</v>
      </c>
      <c r="K161" s="385"/>
      <c r="L161" s="81"/>
      <c r="M161" s="292">
        <f>+L161/(+$L$160+$L$161)</f>
        <v>0</v>
      </c>
      <c r="N161" s="82"/>
    </row>
    <row r="162" spans="1:14" ht="15" thickBot="1">
      <c r="A162" s="482"/>
      <c r="B162" s="479"/>
      <c r="C162" s="401" t="s">
        <v>412</v>
      </c>
      <c r="D162" s="404" t="s">
        <v>313</v>
      </c>
      <c r="E162" s="210">
        <v>5</v>
      </c>
      <c r="F162" s="210" t="s">
        <v>307</v>
      </c>
      <c r="G162" s="117" t="s">
        <v>412</v>
      </c>
      <c r="H162" s="210" t="s">
        <v>313</v>
      </c>
      <c r="I162" s="76" t="s">
        <v>314</v>
      </c>
      <c r="J162" s="77" t="s">
        <v>315</v>
      </c>
      <c r="K162" s="383">
        <f>+'[1]12 - Gastos y costos 2009'!$N$33</f>
        <v>5134076.6556531321</v>
      </c>
      <c r="L162" s="78">
        <f>+'[2]5 -Produccion '!$Y$163</f>
        <v>7151.76</v>
      </c>
      <c r="M162" s="291">
        <f>+L162/(+$L$162+$L$163+$L$164)</f>
        <v>1</v>
      </c>
      <c r="N162" s="79">
        <f>+K162/L162</f>
        <v>717.87597118095857</v>
      </c>
    </row>
    <row r="163" spans="1:14" ht="15" thickBot="1">
      <c r="A163" s="482"/>
      <c r="B163" s="479"/>
      <c r="C163" s="402"/>
      <c r="D163" s="405"/>
      <c r="E163" s="210">
        <v>5</v>
      </c>
      <c r="F163" s="210" t="s">
        <v>307</v>
      </c>
      <c r="G163" s="117" t="s">
        <v>412</v>
      </c>
      <c r="H163" s="210" t="s">
        <v>313</v>
      </c>
      <c r="I163" s="76" t="s">
        <v>316</v>
      </c>
      <c r="J163" s="77" t="s">
        <v>317</v>
      </c>
      <c r="K163" s="384"/>
      <c r="L163" s="83"/>
      <c r="M163" s="293">
        <f t="shared" ref="M163:M164" si="13">+L163/(+$L$162+$L$163+$L$164)</f>
        <v>0</v>
      </c>
      <c r="N163" s="84"/>
    </row>
    <row r="164" spans="1:14" ht="15" thickBot="1">
      <c r="A164" s="482"/>
      <c r="B164" s="479"/>
      <c r="C164" s="403"/>
      <c r="D164" s="406"/>
      <c r="E164" s="210">
        <v>5</v>
      </c>
      <c r="F164" s="210" t="s">
        <v>307</v>
      </c>
      <c r="G164" s="117" t="s">
        <v>412</v>
      </c>
      <c r="H164" s="210" t="s">
        <v>313</v>
      </c>
      <c r="I164" s="76" t="s">
        <v>318</v>
      </c>
      <c r="J164" s="77" t="s">
        <v>319</v>
      </c>
      <c r="K164" s="385"/>
      <c r="L164" s="81"/>
      <c r="M164" s="292">
        <f t="shared" si="13"/>
        <v>0</v>
      </c>
      <c r="N164" s="82"/>
    </row>
    <row r="165" spans="1:14" ht="15.75" customHeight="1" thickBot="1">
      <c r="A165" s="482"/>
      <c r="B165" s="479"/>
      <c r="C165" s="401" t="s">
        <v>413</v>
      </c>
      <c r="D165" s="404" t="s">
        <v>320</v>
      </c>
      <c r="E165" s="210">
        <v>5</v>
      </c>
      <c r="F165" s="210" t="s">
        <v>307</v>
      </c>
      <c r="G165" s="117" t="s">
        <v>413</v>
      </c>
      <c r="H165" s="210" t="s">
        <v>320</v>
      </c>
      <c r="I165" s="76" t="s">
        <v>321</v>
      </c>
      <c r="J165" s="77" t="s">
        <v>322</v>
      </c>
      <c r="K165" s="383"/>
      <c r="L165" s="78"/>
      <c r="M165" s="291" t="e">
        <f>+L165/(+$L$165+$L$166+$L$167+$L$168)</f>
        <v>#DIV/0!</v>
      </c>
      <c r="N165" s="79"/>
    </row>
    <row r="166" spans="1:14" ht="15.75" customHeight="1" thickBot="1">
      <c r="A166" s="482"/>
      <c r="B166" s="479"/>
      <c r="C166" s="402"/>
      <c r="D166" s="405"/>
      <c r="E166" s="210">
        <v>5</v>
      </c>
      <c r="F166" s="210" t="s">
        <v>307</v>
      </c>
      <c r="G166" s="117" t="s">
        <v>413</v>
      </c>
      <c r="H166" s="210" t="s">
        <v>320</v>
      </c>
      <c r="I166" s="76" t="s">
        <v>323</v>
      </c>
      <c r="J166" s="77" t="s">
        <v>324</v>
      </c>
      <c r="K166" s="384"/>
      <c r="L166" s="83"/>
      <c r="M166" s="293" t="e">
        <f t="shared" ref="M166:M168" si="14">+L166/(+$L$165+$L$166+$L$167+$L$168)</f>
        <v>#DIV/0!</v>
      </c>
      <c r="N166" s="84"/>
    </row>
    <row r="167" spans="1:14" ht="15" thickBot="1">
      <c r="A167" s="482"/>
      <c r="B167" s="479"/>
      <c r="C167" s="402"/>
      <c r="D167" s="405"/>
      <c r="E167" s="210">
        <v>5</v>
      </c>
      <c r="F167" s="210" t="s">
        <v>307</v>
      </c>
      <c r="G167" s="117" t="s">
        <v>413</v>
      </c>
      <c r="H167" s="210" t="s">
        <v>320</v>
      </c>
      <c r="I167" s="76" t="s">
        <v>325</v>
      </c>
      <c r="J167" s="77" t="s">
        <v>326</v>
      </c>
      <c r="K167" s="384"/>
      <c r="L167" s="83"/>
      <c r="M167" s="293" t="e">
        <f t="shared" si="14"/>
        <v>#DIV/0!</v>
      </c>
      <c r="N167" s="84"/>
    </row>
    <row r="168" spans="1:14" ht="15" thickBot="1">
      <c r="A168" s="482"/>
      <c r="B168" s="479"/>
      <c r="C168" s="403"/>
      <c r="D168" s="406"/>
      <c r="E168" s="210">
        <v>5</v>
      </c>
      <c r="F168" s="210" t="s">
        <v>307</v>
      </c>
      <c r="G168" s="117" t="s">
        <v>413</v>
      </c>
      <c r="H168" s="210" t="s">
        <v>320</v>
      </c>
      <c r="I168" s="76" t="s">
        <v>327</v>
      </c>
      <c r="J168" s="77" t="s">
        <v>328</v>
      </c>
      <c r="K168" s="385"/>
      <c r="L168" s="81"/>
      <c r="M168" s="292" t="e">
        <f t="shared" si="14"/>
        <v>#DIV/0!</v>
      </c>
      <c r="N168" s="82"/>
    </row>
    <row r="169" spans="1:14" ht="15.75" customHeight="1" thickBot="1">
      <c r="A169" s="482"/>
      <c r="B169" s="479"/>
      <c r="C169" s="401" t="s">
        <v>414</v>
      </c>
      <c r="D169" s="404" t="s">
        <v>329</v>
      </c>
      <c r="E169" s="210">
        <v>5</v>
      </c>
      <c r="F169" s="210" t="s">
        <v>307</v>
      </c>
      <c r="G169" s="117" t="s">
        <v>414</v>
      </c>
      <c r="H169" s="210" t="s">
        <v>329</v>
      </c>
      <c r="I169" s="76" t="s">
        <v>330</v>
      </c>
      <c r="J169" s="77" t="s">
        <v>331</v>
      </c>
      <c r="K169" s="383"/>
      <c r="L169" s="78"/>
      <c r="M169" s="291" t="e">
        <f>+L169/(+$L$169+$L$170+$L$171+$L$172+$L$173+$L$174)</f>
        <v>#DIV/0!</v>
      </c>
      <c r="N169" s="79"/>
    </row>
    <row r="170" spans="1:14" ht="27" thickBot="1">
      <c r="A170" s="482"/>
      <c r="B170" s="479"/>
      <c r="C170" s="402"/>
      <c r="D170" s="405"/>
      <c r="E170" s="210">
        <v>5</v>
      </c>
      <c r="F170" s="210" t="s">
        <v>307</v>
      </c>
      <c r="G170" s="117" t="s">
        <v>414</v>
      </c>
      <c r="H170" s="210" t="s">
        <v>329</v>
      </c>
      <c r="I170" s="76" t="s">
        <v>332</v>
      </c>
      <c r="J170" s="77" t="s">
        <v>333</v>
      </c>
      <c r="K170" s="384"/>
      <c r="L170" s="83"/>
      <c r="M170" s="293" t="e">
        <f t="shared" ref="M170:M174" si="15">+L170/(+$L$169+$L$170+$L$171+$L$172+$L$173+$L$174)</f>
        <v>#DIV/0!</v>
      </c>
      <c r="N170" s="84"/>
    </row>
    <row r="171" spans="1:14" ht="27" thickBot="1">
      <c r="A171" s="482"/>
      <c r="B171" s="479"/>
      <c r="C171" s="402"/>
      <c r="D171" s="405"/>
      <c r="E171" s="210">
        <v>5</v>
      </c>
      <c r="F171" s="210" t="s">
        <v>307</v>
      </c>
      <c r="G171" s="117" t="s">
        <v>414</v>
      </c>
      <c r="H171" s="210" t="s">
        <v>329</v>
      </c>
      <c r="I171" s="76" t="s">
        <v>334</v>
      </c>
      <c r="J171" s="77" t="s">
        <v>335</v>
      </c>
      <c r="K171" s="384"/>
      <c r="L171" s="83"/>
      <c r="M171" s="293" t="e">
        <f t="shared" si="15"/>
        <v>#DIV/0!</v>
      </c>
      <c r="N171" s="84"/>
    </row>
    <row r="172" spans="1:14" ht="27" thickBot="1">
      <c r="A172" s="482"/>
      <c r="B172" s="479"/>
      <c r="C172" s="402"/>
      <c r="D172" s="405"/>
      <c r="E172" s="210">
        <v>5</v>
      </c>
      <c r="F172" s="210" t="s">
        <v>307</v>
      </c>
      <c r="G172" s="117" t="s">
        <v>414</v>
      </c>
      <c r="H172" s="210" t="s">
        <v>329</v>
      </c>
      <c r="I172" s="76" t="s">
        <v>336</v>
      </c>
      <c r="J172" s="77" t="s">
        <v>337</v>
      </c>
      <c r="K172" s="384"/>
      <c r="L172" s="83"/>
      <c r="M172" s="293" t="e">
        <f t="shared" si="15"/>
        <v>#DIV/0!</v>
      </c>
      <c r="N172" s="84"/>
    </row>
    <row r="173" spans="1:14" ht="27" thickBot="1">
      <c r="A173" s="482"/>
      <c r="B173" s="479"/>
      <c r="C173" s="402"/>
      <c r="D173" s="405"/>
      <c r="E173" s="210">
        <v>5</v>
      </c>
      <c r="F173" s="210" t="s">
        <v>307</v>
      </c>
      <c r="G173" s="117" t="s">
        <v>414</v>
      </c>
      <c r="H173" s="210" t="s">
        <v>329</v>
      </c>
      <c r="I173" s="76" t="s">
        <v>338</v>
      </c>
      <c r="J173" s="77" t="s">
        <v>339</v>
      </c>
      <c r="K173" s="384"/>
      <c r="L173" s="83"/>
      <c r="M173" s="293" t="e">
        <f t="shared" si="15"/>
        <v>#DIV/0!</v>
      </c>
      <c r="N173" s="84"/>
    </row>
    <row r="174" spans="1:14" ht="15.75" customHeight="1" thickBot="1">
      <c r="A174" s="483"/>
      <c r="B174" s="480"/>
      <c r="C174" s="403"/>
      <c r="D174" s="406"/>
      <c r="E174" s="210">
        <v>5</v>
      </c>
      <c r="F174" s="210" t="s">
        <v>307</v>
      </c>
      <c r="G174" s="117" t="s">
        <v>414</v>
      </c>
      <c r="H174" s="210" t="s">
        <v>329</v>
      </c>
      <c r="I174" s="76" t="s">
        <v>340</v>
      </c>
      <c r="J174" s="77" t="s">
        <v>178</v>
      </c>
      <c r="K174" s="385"/>
      <c r="L174" s="81"/>
      <c r="M174" s="292" t="e">
        <f t="shared" si="15"/>
        <v>#DIV/0!</v>
      </c>
      <c r="N174" s="82"/>
    </row>
    <row r="175" spans="1:14" ht="15.75" customHeight="1" thickBot="1">
      <c r="A175" s="466">
        <v>6</v>
      </c>
      <c r="B175" s="469" t="s">
        <v>341</v>
      </c>
      <c r="C175" s="395" t="s">
        <v>415</v>
      </c>
      <c r="D175" s="398" t="s">
        <v>342</v>
      </c>
      <c r="E175" s="210">
        <v>6</v>
      </c>
      <c r="F175" s="210" t="s">
        <v>341</v>
      </c>
      <c r="G175" s="117" t="s">
        <v>415</v>
      </c>
      <c r="H175" s="210" t="s">
        <v>342</v>
      </c>
      <c r="I175" s="85" t="s">
        <v>343</v>
      </c>
      <c r="J175" s="86" t="s">
        <v>344</v>
      </c>
      <c r="K175" s="392"/>
      <c r="L175" s="87"/>
      <c r="M175" s="294" t="e">
        <f>+L175/(+$L$175+$L$176+$L$177)</f>
        <v>#DIV/0!</v>
      </c>
      <c r="N175" s="88"/>
    </row>
    <row r="176" spans="1:14" ht="15" thickBot="1">
      <c r="A176" s="467"/>
      <c r="B176" s="470"/>
      <c r="C176" s="396"/>
      <c r="D176" s="399"/>
      <c r="E176" s="210">
        <v>6</v>
      </c>
      <c r="F176" s="210" t="s">
        <v>341</v>
      </c>
      <c r="G176" s="117" t="s">
        <v>415</v>
      </c>
      <c r="H176" s="210" t="s">
        <v>342</v>
      </c>
      <c r="I176" s="85" t="s">
        <v>345</v>
      </c>
      <c r="J176" s="86" t="s">
        <v>346</v>
      </c>
      <c r="K176" s="393"/>
      <c r="L176" s="89"/>
      <c r="M176" s="295" t="e">
        <f t="shared" ref="M176:M177" si="16">+L176/(+$L$175+$L$176+$L$177)</f>
        <v>#DIV/0!</v>
      </c>
      <c r="N176" s="90"/>
    </row>
    <row r="177" spans="1:14" ht="15" thickBot="1">
      <c r="A177" s="467"/>
      <c r="B177" s="470"/>
      <c r="C177" s="397"/>
      <c r="D177" s="400"/>
      <c r="E177" s="210">
        <v>6</v>
      </c>
      <c r="F177" s="210" t="s">
        <v>341</v>
      </c>
      <c r="G177" s="117" t="s">
        <v>415</v>
      </c>
      <c r="H177" s="210" t="s">
        <v>342</v>
      </c>
      <c r="I177" s="85" t="s">
        <v>347</v>
      </c>
      <c r="J177" s="86" t="s">
        <v>348</v>
      </c>
      <c r="K177" s="394"/>
      <c r="L177" s="91"/>
      <c r="M177" s="296" t="e">
        <f t="shared" si="16"/>
        <v>#DIV/0!</v>
      </c>
      <c r="N177" s="92"/>
    </row>
    <row r="178" spans="1:14" ht="15" thickBot="1">
      <c r="A178" s="467"/>
      <c r="B178" s="470"/>
      <c r="C178" s="395" t="s">
        <v>416</v>
      </c>
      <c r="D178" s="398" t="s">
        <v>349</v>
      </c>
      <c r="E178" s="210">
        <v>6</v>
      </c>
      <c r="F178" s="210" t="s">
        <v>341</v>
      </c>
      <c r="G178" s="117" t="s">
        <v>416</v>
      </c>
      <c r="H178" s="210" t="s">
        <v>349</v>
      </c>
      <c r="I178" s="85" t="s">
        <v>350</v>
      </c>
      <c r="J178" s="86" t="s">
        <v>351</v>
      </c>
      <c r="K178" s="392"/>
      <c r="L178" s="87"/>
      <c r="M178" s="294" t="e">
        <f>+L178/(+$L$178+$L$179+$L$180+$L$181+$L$182)</f>
        <v>#DIV/0!</v>
      </c>
      <c r="N178" s="88"/>
    </row>
    <row r="179" spans="1:14" ht="15" thickBot="1">
      <c r="A179" s="467"/>
      <c r="B179" s="470"/>
      <c r="C179" s="396"/>
      <c r="D179" s="399"/>
      <c r="E179" s="210">
        <v>6</v>
      </c>
      <c r="F179" s="210" t="s">
        <v>341</v>
      </c>
      <c r="G179" s="117" t="s">
        <v>416</v>
      </c>
      <c r="H179" s="210" t="s">
        <v>349</v>
      </c>
      <c r="I179" s="85" t="s">
        <v>352</v>
      </c>
      <c r="J179" s="86" t="s">
        <v>353</v>
      </c>
      <c r="K179" s="393"/>
      <c r="L179" s="89"/>
      <c r="M179" s="295" t="e">
        <f t="shared" ref="M179:M182" si="17">+L179/(+$L$178+$L$179+$L$180+$L$181+$L$182)</f>
        <v>#DIV/0!</v>
      </c>
      <c r="N179" s="90"/>
    </row>
    <row r="180" spans="1:14" ht="15.75" customHeight="1" thickBot="1">
      <c r="A180" s="467"/>
      <c r="B180" s="470"/>
      <c r="C180" s="396"/>
      <c r="D180" s="399"/>
      <c r="E180" s="210">
        <v>6</v>
      </c>
      <c r="F180" s="210" t="s">
        <v>341</v>
      </c>
      <c r="G180" s="117" t="s">
        <v>416</v>
      </c>
      <c r="H180" s="210" t="s">
        <v>349</v>
      </c>
      <c r="I180" s="85" t="s">
        <v>354</v>
      </c>
      <c r="J180" s="86" t="s">
        <v>355</v>
      </c>
      <c r="K180" s="393"/>
      <c r="L180" s="89"/>
      <c r="M180" s="295" t="e">
        <f t="shared" si="17"/>
        <v>#DIV/0!</v>
      </c>
      <c r="N180" s="90"/>
    </row>
    <row r="181" spans="1:14" ht="15.75" customHeight="1" thickBot="1">
      <c r="A181" s="467"/>
      <c r="B181" s="470"/>
      <c r="C181" s="396"/>
      <c r="D181" s="399"/>
      <c r="E181" s="210">
        <v>6</v>
      </c>
      <c r="F181" s="210" t="s">
        <v>341</v>
      </c>
      <c r="G181" s="117" t="s">
        <v>416</v>
      </c>
      <c r="H181" s="210" t="s">
        <v>349</v>
      </c>
      <c r="I181" s="85" t="s">
        <v>356</v>
      </c>
      <c r="J181" s="86" t="s">
        <v>357</v>
      </c>
      <c r="K181" s="393"/>
      <c r="L181" s="89"/>
      <c r="M181" s="295" t="e">
        <f t="shared" si="17"/>
        <v>#DIV/0!</v>
      </c>
      <c r="N181" s="90"/>
    </row>
    <row r="182" spans="1:14" ht="15" thickBot="1">
      <c r="A182" s="467"/>
      <c r="B182" s="470"/>
      <c r="C182" s="397"/>
      <c r="D182" s="400"/>
      <c r="E182" s="210">
        <v>6</v>
      </c>
      <c r="F182" s="210" t="s">
        <v>341</v>
      </c>
      <c r="G182" s="117" t="s">
        <v>416</v>
      </c>
      <c r="H182" s="210" t="s">
        <v>349</v>
      </c>
      <c r="I182" s="85" t="s">
        <v>358</v>
      </c>
      <c r="J182" s="86" t="s">
        <v>359</v>
      </c>
      <c r="K182" s="394"/>
      <c r="L182" s="91"/>
      <c r="M182" s="296" t="e">
        <f t="shared" si="17"/>
        <v>#DIV/0!</v>
      </c>
      <c r="N182" s="92"/>
    </row>
    <row r="183" spans="1:14" ht="27" thickBot="1">
      <c r="A183" s="467"/>
      <c r="B183" s="470"/>
      <c r="C183" s="93" t="s">
        <v>417</v>
      </c>
      <c r="D183" s="215" t="s">
        <v>360</v>
      </c>
      <c r="E183" s="210">
        <v>6</v>
      </c>
      <c r="F183" s="210" t="s">
        <v>341</v>
      </c>
      <c r="G183" s="117" t="str">
        <f t="shared" ref="G183:H194" si="18">C183</f>
        <v>6.3</v>
      </c>
      <c r="H183" s="210" t="str">
        <f t="shared" si="18"/>
        <v>Banco de componentes anatómicos</v>
      </c>
      <c r="I183" s="85">
        <v>715</v>
      </c>
      <c r="J183" s="119" t="s">
        <v>360</v>
      </c>
      <c r="K183" s="95"/>
      <c r="L183" s="96"/>
      <c r="M183" s="297" t="e">
        <f>+L183/L183</f>
        <v>#DIV/0!</v>
      </c>
      <c r="N183" s="97"/>
    </row>
    <row r="184" spans="1:14" ht="15" thickBot="1">
      <c r="A184" s="467"/>
      <c r="B184" s="470"/>
      <c r="C184" s="93" t="s">
        <v>418</v>
      </c>
      <c r="D184" s="215" t="s">
        <v>361</v>
      </c>
      <c r="E184" s="210">
        <v>6</v>
      </c>
      <c r="F184" s="210" t="s">
        <v>341</v>
      </c>
      <c r="G184" s="117" t="str">
        <f t="shared" si="18"/>
        <v>6.4</v>
      </c>
      <c r="H184" s="210" t="str">
        <f t="shared" si="18"/>
        <v>Banco de sangre</v>
      </c>
      <c r="I184" s="85" t="s">
        <v>362</v>
      </c>
      <c r="J184" s="86" t="s">
        <v>363</v>
      </c>
      <c r="K184" s="95"/>
      <c r="L184" s="96"/>
      <c r="M184" s="297" t="e">
        <f>+L184/L184</f>
        <v>#DIV/0!</v>
      </c>
      <c r="N184" s="97"/>
    </row>
    <row r="185" spans="1:14" ht="15" thickBot="1">
      <c r="A185" s="467"/>
      <c r="B185" s="470"/>
      <c r="C185" s="395" t="s">
        <v>419</v>
      </c>
      <c r="D185" s="398" t="s">
        <v>364</v>
      </c>
      <c r="E185" s="210">
        <v>6</v>
      </c>
      <c r="F185" s="210" t="s">
        <v>341</v>
      </c>
      <c r="G185" s="117" t="s">
        <v>419</v>
      </c>
      <c r="H185" s="210" t="s">
        <v>364</v>
      </c>
      <c r="I185" s="85" t="s">
        <v>365</v>
      </c>
      <c r="J185" s="86" t="s">
        <v>366</v>
      </c>
      <c r="K185" s="392"/>
      <c r="L185" s="87"/>
      <c r="M185" s="294" t="e">
        <f>+L185/(+$L$185+$L$186)</f>
        <v>#DIV/0!</v>
      </c>
      <c r="N185" s="88"/>
    </row>
    <row r="186" spans="1:14" ht="15" thickBot="1">
      <c r="A186" s="467"/>
      <c r="B186" s="470"/>
      <c r="C186" s="397"/>
      <c r="D186" s="400"/>
      <c r="E186" s="210">
        <v>6</v>
      </c>
      <c r="F186" s="210" t="s">
        <v>341</v>
      </c>
      <c r="G186" s="117" t="s">
        <v>419</v>
      </c>
      <c r="H186" s="210" t="s">
        <v>364</v>
      </c>
      <c r="I186" s="85" t="s">
        <v>367</v>
      </c>
      <c r="J186" s="86" t="s">
        <v>368</v>
      </c>
      <c r="K186" s="394"/>
      <c r="L186" s="91"/>
      <c r="M186" s="296" t="e">
        <f>+L186/(+$L$185+$L$186)</f>
        <v>#DIV/0!</v>
      </c>
      <c r="N186" s="92"/>
    </row>
    <row r="187" spans="1:14" ht="15" thickBot="1">
      <c r="A187" s="467"/>
      <c r="B187" s="470"/>
      <c r="C187" s="93" t="s">
        <v>420</v>
      </c>
      <c r="D187" s="215" t="s">
        <v>369</v>
      </c>
      <c r="E187" s="210">
        <v>6</v>
      </c>
      <c r="F187" s="210" t="s">
        <v>341</v>
      </c>
      <c r="G187" s="117" t="str">
        <f t="shared" si="18"/>
        <v>6.6</v>
      </c>
      <c r="H187" s="210" t="str">
        <f t="shared" si="18"/>
        <v>Terapias oncológicas</v>
      </c>
      <c r="I187" s="85" t="s">
        <v>370</v>
      </c>
      <c r="J187" s="86" t="s">
        <v>104</v>
      </c>
      <c r="K187" s="95"/>
      <c r="L187" s="96"/>
      <c r="M187" s="297" t="e">
        <f>+L187/L187</f>
        <v>#DIV/0!</v>
      </c>
      <c r="N187" s="97"/>
    </row>
    <row r="188" spans="1:14" ht="27" thickBot="1">
      <c r="A188" s="467"/>
      <c r="B188" s="470"/>
      <c r="C188" s="93" t="s">
        <v>421</v>
      </c>
      <c r="D188" s="215" t="s">
        <v>371</v>
      </c>
      <c r="E188" s="210">
        <v>6</v>
      </c>
      <c r="F188" s="210" t="s">
        <v>341</v>
      </c>
      <c r="G188" s="117" t="str">
        <f t="shared" si="18"/>
        <v>6.7</v>
      </c>
      <c r="H188" s="210" t="str">
        <f t="shared" si="18"/>
        <v>Farmacia e insumos hospitalarios</v>
      </c>
      <c r="I188" s="85" t="s">
        <v>372</v>
      </c>
      <c r="J188" s="86" t="s">
        <v>373</v>
      </c>
      <c r="K188" s="95">
        <f>+'[1]12 - Gastos y costos 2009'!$O$33</f>
        <v>6406560.5228710454</v>
      </c>
      <c r="L188" s="96">
        <f>+'[2]5 -Produccion '!$Z$189</f>
        <v>0</v>
      </c>
      <c r="M188" s="297" t="e">
        <f>+L188/L188</f>
        <v>#DIV/0!</v>
      </c>
      <c r="N188" s="97"/>
    </row>
    <row r="189" spans="1:14" ht="27" thickBot="1">
      <c r="A189" s="468"/>
      <c r="B189" s="471"/>
      <c r="C189" s="93" t="s">
        <v>422</v>
      </c>
      <c r="D189" s="215" t="s">
        <v>374</v>
      </c>
      <c r="E189" s="210">
        <v>6</v>
      </c>
      <c r="F189" s="210" t="s">
        <v>341</v>
      </c>
      <c r="G189" s="117" t="str">
        <f t="shared" si="18"/>
        <v>6.8</v>
      </c>
      <c r="H189" s="210" t="str">
        <f t="shared" si="18"/>
        <v>Otras unidades de apoyo terapéutico</v>
      </c>
      <c r="I189" s="85">
        <v>716</v>
      </c>
      <c r="J189" s="119" t="s">
        <v>374</v>
      </c>
      <c r="K189" s="95"/>
      <c r="L189" s="96"/>
      <c r="M189" s="297" t="e">
        <f>+L189/L189</f>
        <v>#DIV/0!</v>
      </c>
      <c r="N189" s="97"/>
    </row>
    <row r="190" spans="1:14" ht="15.75" customHeight="1" thickBot="1">
      <c r="A190" s="337">
        <v>7</v>
      </c>
      <c r="B190" s="340" t="s">
        <v>375</v>
      </c>
      <c r="C190" s="388" t="s">
        <v>423</v>
      </c>
      <c r="D190" s="390" t="s">
        <v>376</v>
      </c>
      <c r="E190" s="210">
        <v>7</v>
      </c>
      <c r="F190" s="210" t="s">
        <v>375</v>
      </c>
      <c r="G190" s="117" t="s">
        <v>423</v>
      </c>
      <c r="H190" s="210" t="s">
        <v>376</v>
      </c>
      <c r="I190" s="70">
        <v>907</v>
      </c>
      <c r="J190" s="98" t="s">
        <v>377</v>
      </c>
      <c r="K190" s="386">
        <f>+'[1]12 - Gastos y costos 2009'!$S$33</f>
        <v>233659315.42943615</v>
      </c>
      <c r="L190" s="72">
        <f>+'[2]5 -Produccion '!$Z$192</f>
        <v>0</v>
      </c>
      <c r="M190" s="298" t="e">
        <f>+L190/(+$L$190+$L$191)</f>
        <v>#DIV/0!</v>
      </c>
      <c r="N190" s="301" t="e">
        <f>+K190/L190</f>
        <v>#DIV/0!</v>
      </c>
    </row>
    <row r="191" spans="1:14" ht="24" customHeight="1" thickBot="1">
      <c r="A191" s="338"/>
      <c r="B191" s="341"/>
      <c r="C191" s="389"/>
      <c r="D191" s="391"/>
      <c r="E191" s="210">
        <v>7</v>
      </c>
      <c r="F191" s="210" t="s">
        <v>375</v>
      </c>
      <c r="G191" s="117" t="s">
        <v>423</v>
      </c>
      <c r="H191" s="210" t="s">
        <v>376</v>
      </c>
      <c r="I191" s="70">
        <v>908</v>
      </c>
      <c r="J191" s="98" t="s">
        <v>378</v>
      </c>
      <c r="K191" s="387"/>
      <c r="L191" s="74"/>
      <c r="M191" s="299" t="e">
        <f>+L191/(+$L$190+$L$191)</f>
        <v>#DIV/0!</v>
      </c>
      <c r="N191" s="75"/>
    </row>
    <row r="192" spans="1:14" ht="15.75" customHeight="1" thickBot="1">
      <c r="A192" s="338"/>
      <c r="B192" s="341"/>
      <c r="C192" s="388" t="s">
        <v>424</v>
      </c>
      <c r="D192" s="390" t="s">
        <v>379</v>
      </c>
      <c r="E192" s="210">
        <v>7</v>
      </c>
      <c r="F192" s="210" t="s">
        <v>375</v>
      </c>
      <c r="G192" s="117" t="s">
        <v>424</v>
      </c>
      <c r="H192" s="210" t="s">
        <v>379</v>
      </c>
      <c r="I192" s="70" t="s">
        <v>380</v>
      </c>
      <c r="J192" s="71" t="s">
        <v>381</v>
      </c>
      <c r="K192" s="386">
        <f>+'[1]12 - Gastos y costos 2009'!$R$33</f>
        <v>16046082.450013436</v>
      </c>
      <c r="L192" s="72">
        <f>+'[2]5 -Produccion '!$Z$193</f>
        <v>1037.4000000000001</v>
      </c>
      <c r="M192" s="298">
        <f>+L192/(+$L$192+$L$193)</f>
        <v>1</v>
      </c>
      <c r="N192" s="73">
        <f>+K192/L192</f>
        <v>15467.594418752105</v>
      </c>
    </row>
    <row r="193" spans="1:14" ht="15" thickBot="1">
      <c r="A193" s="338"/>
      <c r="B193" s="341"/>
      <c r="C193" s="389"/>
      <c r="D193" s="391"/>
      <c r="E193" s="210">
        <v>7</v>
      </c>
      <c r="F193" s="210" t="s">
        <v>375</v>
      </c>
      <c r="G193" s="117" t="s">
        <v>424</v>
      </c>
      <c r="H193" s="210" t="s">
        <v>379</v>
      </c>
      <c r="I193" s="70" t="s">
        <v>382</v>
      </c>
      <c r="J193" s="71" t="s">
        <v>383</v>
      </c>
      <c r="K193" s="387"/>
      <c r="L193" s="74"/>
      <c r="M193" s="299">
        <f>+L193/(+$L$192+$L$193)</f>
        <v>0</v>
      </c>
      <c r="N193" s="75"/>
    </row>
    <row r="194" spans="1:14" ht="15" thickBot="1">
      <c r="A194" s="339"/>
      <c r="B194" s="342"/>
      <c r="C194" s="99" t="s">
        <v>425</v>
      </c>
      <c r="D194" s="100" t="s">
        <v>389</v>
      </c>
      <c r="E194" s="210">
        <v>7</v>
      </c>
      <c r="F194" s="210" t="s">
        <v>375</v>
      </c>
      <c r="G194" s="117" t="str">
        <f t="shared" si="18"/>
        <v>7.3</v>
      </c>
      <c r="H194" s="210" t="str">
        <f t="shared" si="18"/>
        <v>Otros Servicios</v>
      </c>
      <c r="I194" s="101">
        <v>999</v>
      </c>
      <c r="J194" s="118" t="s">
        <v>389</v>
      </c>
      <c r="K194" s="102"/>
      <c r="L194" s="103"/>
      <c r="M194" s="300"/>
      <c r="N194" s="104"/>
    </row>
  </sheetData>
  <mergeCells count="81">
    <mergeCell ref="C169:C174"/>
    <mergeCell ref="D169:D174"/>
    <mergeCell ref="A190:A194"/>
    <mergeCell ref="B190:B194"/>
    <mergeCell ref="A123:A159"/>
    <mergeCell ref="A106:A122"/>
    <mergeCell ref="A175:A189"/>
    <mergeCell ref="B175:B189"/>
    <mergeCell ref="A17:A105"/>
    <mergeCell ref="B17:B105"/>
    <mergeCell ref="B160:B174"/>
    <mergeCell ref="A160:A174"/>
    <mergeCell ref="K27:K105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C14:C16"/>
    <mergeCell ref="D14:D16"/>
    <mergeCell ref="K14:K16"/>
    <mergeCell ref="C17:C20"/>
    <mergeCell ref="D17:D20"/>
    <mergeCell ref="D113:D114"/>
    <mergeCell ref="C109:C110"/>
    <mergeCell ref="D109:D110"/>
    <mergeCell ref="C22:C25"/>
    <mergeCell ref="D22:D25"/>
    <mergeCell ref="C27:C105"/>
    <mergeCell ref="D27:D105"/>
    <mergeCell ref="K109:K110"/>
    <mergeCell ref="C111:C112"/>
    <mergeCell ref="D111:D112"/>
    <mergeCell ref="K111:K112"/>
    <mergeCell ref="C106:C108"/>
    <mergeCell ref="D106:D108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C1" workbookViewId="0">
      <selection activeCell="K162" sqref="K162:K164"/>
    </sheetView>
  </sheetViews>
  <sheetFormatPr baseColWidth="10" defaultRowHeight="14.4" outlineLevelRow="1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style="168" customWidth="1"/>
    <col min="14" max="14" width="18.6640625" style="9" customWidth="1"/>
    <col min="15" max="15" width="12.5546875" bestFit="1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12"/>
      <c r="M1" s="185"/>
      <c r="N1" s="112"/>
      <c r="O1" s="113"/>
      <c r="P1" s="114"/>
      <c r="Q1" s="114"/>
      <c r="R1" s="114"/>
    </row>
    <row r="2" spans="1:18">
      <c r="L2" s="112"/>
      <c r="M2" s="185"/>
      <c r="N2" s="112"/>
      <c r="O2" s="113"/>
      <c r="P2" s="114"/>
      <c r="Q2" s="114"/>
      <c r="R2" s="114"/>
    </row>
    <row r="3" spans="1:18">
      <c r="L3" s="445"/>
      <c r="M3" s="445"/>
      <c r="N3" s="445"/>
      <c r="O3" s="445"/>
      <c r="P3" s="445"/>
      <c r="Q3" s="445"/>
      <c r="R3" s="445"/>
    </row>
    <row r="4" spans="1:18">
      <c r="L4" s="112"/>
      <c r="M4" s="187"/>
      <c r="N4" s="115"/>
      <c r="O4" s="114"/>
      <c r="P4" s="114"/>
      <c r="Q4" s="114"/>
      <c r="R4" s="114"/>
    </row>
    <row r="5" spans="1:18">
      <c r="B5" s="8" t="s">
        <v>391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377" t="s">
        <v>384</v>
      </c>
      <c r="B7" s="379" t="s">
        <v>0</v>
      </c>
      <c r="C7" s="381" t="s">
        <v>384</v>
      </c>
      <c r="D7" s="12"/>
      <c r="E7" s="120"/>
      <c r="F7" s="120"/>
      <c r="G7" s="120"/>
      <c r="H7" s="120"/>
      <c r="I7" s="13"/>
      <c r="J7" s="14"/>
      <c r="K7" s="448" t="s">
        <v>386</v>
      </c>
      <c r="L7" s="449"/>
      <c r="M7" s="449"/>
      <c r="N7" s="450"/>
    </row>
    <row r="8" spans="1:18" s="17" customFormat="1" ht="43.8" thickBot="1">
      <c r="A8" s="378"/>
      <c r="B8" s="507"/>
      <c r="C8" s="382"/>
      <c r="D8" s="21" t="s">
        <v>2</v>
      </c>
      <c r="E8" s="116" t="s">
        <v>426</v>
      </c>
      <c r="F8" s="116" t="s">
        <v>427</v>
      </c>
      <c r="G8" s="116" t="s">
        <v>428</v>
      </c>
      <c r="H8" s="116" t="s">
        <v>429</v>
      </c>
      <c r="I8" s="107" t="s">
        <v>384</v>
      </c>
      <c r="J8" s="121" t="s">
        <v>3</v>
      </c>
      <c r="K8" s="15" t="s">
        <v>4</v>
      </c>
      <c r="L8" s="16" t="s">
        <v>5</v>
      </c>
      <c r="M8" s="302" t="s">
        <v>6</v>
      </c>
      <c r="N8" s="16" t="s">
        <v>7</v>
      </c>
    </row>
    <row r="9" spans="1:18" ht="15" thickBot="1">
      <c r="A9" s="506">
        <v>2</v>
      </c>
      <c r="B9" s="451" t="s">
        <v>8</v>
      </c>
      <c r="C9" s="508" t="s">
        <v>395</v>
      </c>
      <c r="D9" s="509" t="s">
        <v>9</v>
      </c>
      <c r="E9" s="111">
        <v>2</v>
      </c>
      <c r="F9" s="111" t="s">
        <v>8</v>
      </c>
      <c r="G9" s="117" t="s">
        <v>395</v>
      </c>
      <c r="H9" s="111" t="s">
        <v>9</v>
      </c>
      <c r="I9" s="22" t="s">
        <v>10</v>
      </c>
      <c r="J9" s="23" t="s">
        <v>11</v>
      </c>
      <c r="K9" s="510">
        <f>+'[1]12 - Gastos y costos 2010'!$C$33</f>
        <v>319891087.03969073</v>
      </c>
      <c r="L9" s="105">
        <f>+'[2]5 -Produccion '!$AA$10</f>
        <v>27841.409999999996</v>
      </c>
      <c r="M9" s="303">
        <f>+L9/(+$L$13+$L$12+$L$11+$L$10+$L$9)</f>
        <v>1</v>
      </c>
      <c r="N9" s="106">
        <f>+K9/L9</f>
        <v>11489.758853437766</v>
      </c>
    </row>
    <row r="10" spans="1:18" ht="15" thickBot="1">
      <c r="A10" s="506"/>
      <c r="B10" s="452"/>
      <c r="C10" s="508"/>
      <c r="D10" s="509"/>
      <c r="E10" s="111">
        <v>2</v>
      </c>
      <c r="F10" s="111" t="s">
        <v>8</v>
      </c>
      <c r="G10" s="117" t="s">
        <v>395</v>
      </c>
      <c r="H10" s="111" t="s">
        <v>9</v>
      </c>
      <c r="I10" s="22" t="s">
        <v>12</v>
      </c>
      <c r="J10" s="23" t="s">
        <v>13</v>
      </c>
      <c r="K10" s="510"/>
      <c r="L10" s="25"/>
      <c r="M10" s="190">
        <f t="shared" ref="M10:M13" si="0">+L10/(+$L$13+$L$12+$L$11+$L$10+$L$9)</f>
        <v>0</v>
      </c>
      <c r="N10" s="26"/>
    </row>
    <row r="11" spans="1:18" ht="15" thickBot="1">
      <c r="A11" s="506"/>
      <c r="B11" s="452"/>
      <c r="C11" s="508"/>
      <c r="D11" s="509"/>
      <c r="E11" s="111">
        <v>2</v>
      </c>
      <c r="F11" s="111" t="s">
        <v>8</v>
      </c>
      <c r="G11" s="117" t="s">
        <v>395</v>
      </c>
      <c r="H11" s="111" t="s">
        <v>9</v>
      </c>
      <c r="I11" s="22" t="s">
        <v>14</v>
      </c>
      <c r="J11" s="23" t="s">
        <v>15</v>
      </c>
      <c r="K11" s="510"/>
      <c r="L11" s="25"/>
      <c r="M11" s="190">
        <f t="shared" si="0"/>
        <v>0</v>
      </c>
      <c r="N11" s="26"/>
    </row>
    <row r="12" spans="1:18" ht="15" thickBot="1">
      <c r="A12" s="506"/>
      <c r="B12" s="452"/>
      <c r="C12" s="508"/>
      <c r="D12" s="509"/>
      <c r="E12" s="111">
        <v>2</v>
      </c>
      <c r="F12" s="111" t="s">
        <v>8</v>
      </c>
      <c r="G12" s="117" t="s">
        <v>395</v>
      </c>
      <c r="H12" s="111" t="s">
        <v>9</v>
      </c>
      <c r="I12" s="22" t="s">
        <v>16</v>
      </c>
      <c r="J12" s="23" t="s">
        <v>17</v>
      </c>
      <c r="K12" s="510"/>
      <c r="L12" s="25"/>
      <c r="M12" s="190">
        <f t="shared" si="0"/>
        <v>0</v>
      </c>
      <c r="N12" s="26"/>
    </row>
    <row r="13" spans="1:18" ht="15" thickBot="1">
      <c r="A13" s="506"/>
      <c r="B13" s="452"/>
      <c r="C13" s="508"/>
      <c r="D13" s="509"/>
      <c r="E13" s="111">
        <v>2</v>
      </c>
      <c r="F13" s="111" t="s">
        <v>8</v>
      </c>
      <c r="G13" s="117" t="s">
        <v>395</v>
      </c>
      <c r="H13" s="111" t="s">
        <v>9</v>
      </c>
      <c r="I13" s="22" t="s">
        <v>18</v>
      </c>
      <c r="J13" s="23" t="s">
        <v>19</v>
      </c>
      <c r="K13" s="511"/>
      <c r="L13" s="27"/>
      <c r="M13" s="304">
        <f t="shared" si="0"/>
        <v>0</v>
      </c>
      <c r="N13" s="28"/>
    </row>
    <row r="14" spans="1:18" ht="15" thickBot="1">
      <c r="A14" s="506"/>
      <c r="B14" s="452"/>
      <c r="C14" s="508" t="s">
        <v>396</v>
      </c>
      <c r="D14" s="509" t="s">
        <v>20</v>
      </c>
      <c r="E14" s="111">
        <v>2</v>
      </c>
      <c r="F14" s="111" t="s">
        <v>8</v>
      </c>
      <c r="G14" s="117" t="s">
        <v>396</v>
      </c>
      <c r="H14" s="111" t="s">
        <v>20</v>
      </c>
      <c r="I14" s="22">
        <v>814</v>
      </c>
      <c r="J14" s="23" t="s">
        <v>21</v>
      </c>
      <c r="K14" s="512">
        <f>+'[1]12 - Gastos y costos 2010'!$D$33</f>
        <v>23749264.761089042</v>
      </c>
      <c r="L14" s="24">
        <f>+'[2]5 -Produccion '!$AA$15</f>
        <v>1069.81</v>
      </c>
      <c r="M14" s="305">
        <f>+L14/(+$L$14+$L$15+$L$16)</f>
        <v>1</v>
      </c>
      <c r="N14" s="29">
        <f>+K14/L14</f>
        <v>22199.516513295861</v>
      </c>
    </row>
    <row r="15" spans="1:18" ht="15" thickBot="1">
      <c r="A15" s="506"/>
      <c r="B15" s="452"/>
      <c r="C15" s="508"/>
      <c r="D15" s="509"/>
      <c r="E15" s="111">
        <v>2</v>
      </c>
      <c r="F15" s="111" t="s">
        <v>8</v>
      </c>
      <c r="G15" s="117" t="s">
        <v>396</v>
      </c>
      <c r="H15" s="111" t="s">
        <v>20</v>
      </c>
      <c r="I15" s="22" t="s">
        <v>22</v>
      </c>
      <c r="J15" s="23" t="s">
        <v>23</v>
      </c>
      <c r="K15" s="513"/>
      <c r="L15" s="25"/>
      <c r="M15" s="190">
        <f t="shared" ref="M15:M16" si="1">+L15/(+$L$14+$L$15+$L$16)</f>
        <v>0</v>
      </c>
      <c r="N15" s="30"/>
    </row>
    <row r="16" spans="1:18" ht="15.75" customHeight="1" thickBot="1">
      <c r="A16" s="506"/>
      <c r="B16" s="453"/>
      <c r="C16" s="508"/>
      <c r="D16" s="509"/>
      <c r="E16" s="111">
        <v>2</v>
      </c>
      <c r="F16" s="111" t="s">
        <v>8</v>
      </c>
      <c r="G16" s="117" t="s">
        <v>396</v>
      </c>
      <c r="H16" s="111" t="s">
        <v>20</v>
      </c>
      <c r="I16" s="22" t="s">
        <v>24</v>
      </c>
      <c r="J16" s="23" t="s">
        <v>25</v>
      </c>
      <c r="K16" s="514"/>
      <c r="L16" s="27"/>
      <c r="M16" s="304">
        <f t="shared" si="1"/>
        <v>0</v>
      </c>
      <c r="N16" s="31"/>
    </row>
    <row r="17" spans="1:15" ht="15.75" customHeight="1" thickBot="1">
      <c r="A17" s="515">
        <v>1</v>
      </c>
      <c r="B17" s="516" t="s">
        <v>26</v>
      </c>
      <c r="C17" s="504" t="s">
        <v>397</v>
      </c>
      <c r="D17" s="505" t="s">
        <v>27</v>
      </c>
      <c r="E17" s="111">
        <v>1</v>
      </c>
      <c r="F17" s="111" t="s">
        <v>26</v>
      </c>
      <c r="G17" s="117" t="s">
        <v>397</v>
      </c>
      <c r="H17" s="111" t="s">
        <v>27</v>
      </c>
      <c r="I17" s="32" t="s">
        <v>28</v>
      </c>
      <c r="J17" s="33" t="s">
        <v>29</v>
      </c>
      <c r="K17" s="501">
        <f>+'[1]12 - Gastos y costos 2010'!$H$33</f>
        <v>271897259.45976239</v>
      </c>
      <c r="L17" s="34">
        <f>+'[2]5 -Produccion '!$AA$18</f>
        <v>636.15</v>
      </c>
      <c r="M17" s="306">
        <f>+L17/($L$17+$L$18+$L$19+$L$20)</f>
        <v>1</v>
      </c>
      <c r="N17" s="271">
        <f>+K17/L17</f>
        <v>427410.60985579249</v>
      </c>
    </row>
    <row r="18" spans="1:15" ht="27" thickBot="1">
      <c r="A18" s="515"/>
      <c r="B18" s="516"/>
      <c r="C18" s="504"/>
      <c r="D18" s="505"/>
      <c r="E18" s="111">
        <v>1</v>
      </c>
      <c r="F18" s="111" t="s">
        <v>26</v>
      </c>
      <c r="G18" s="117" t="s">
        <v>397</v>
      </c>
      <c r="H18" s="111" t="s">
        <v>27</v>
      </c>
      <c r="I18" s="32" t="s">
        <v>30</v>
      </c>
      <c r="J18" s="33" t="s">
        <v>31</v>
      </c>
      <c r="K18" s="502"/>
      <c r="L18" s="35"/>
      <c r="M18" s="191">
        <f t="shared" ref="M18:M20" si="2">+L18/($L$17+$L$18+$L$19+$L$20)</f>
        <v>0</v>
      </c>
      <c r="N18" s="322"/>
    </row>
    <row r="19" spans="1:15" ht="27" thickBot="1">
      <c r="A19" s="515"/>
      <c r="B19" s="516"/>
      <c r="C19" s="504"/>
      <c r="D19" s="505"/>
      <c r="E19" s="111">
        <v>1</v>
      </c>
      <c r="F19" s="111" t="s">
        <v>26</v>
      </c>
      <c r="G19" s="117" t="s">
        <v>397</v>
      </c>
      <c r="H19" s="111" t="s">
        <v>27</v>
      </c>
      <c r="I19" s="32" t="s">
        <v>32</v>
      </c>
      <c r="J19" s="33" t="s">
        <v>33</v>
      </c>
      <c r="K19" s="502"/>
      <c r="L19" s="35"/>
      <c r="M19" s="191">
        <f t="shared" si="2"/>
        <v>0</v>
      </c>
      <c r="N19" s="36"/>
    </row>
    <row r="20" spans="1:15" ht="27" thickBot="1">
      <c r="A20" s="515"/>
      <c r="B20" s="516"/>
      <c r="C20" s="504"/>
      <c r="D20" s="505"/>
      <c r="E20" s="111">
        <v>1</v>
      </c>
      <c r="F20" s="111" t="s">
        <v>26</v>
      </c>
      <c r="G20" s="117" t="s">
        <v>397</v>
      </c>
      <c r="H20" s="111" t="s">
        <v>27</v>
      </c>
      <c r="I20" s="32" t="s">
        <v>34</v>
      </c>
      <c r="J20" s="33" t="s">
        <v>35</v>
      </c>
      <c r="K20" s="503"/>
      <c r="L20" s="37"/>
      <c r="M20" s="307">
        <f t="shared" si="2"/>
        <v>0</v>
      </c>
      <c r="N20" s="38"/>
    </row>
    <row r="21" spans="1:15" ht="15" thickBot="1">
      <c r="A21" s="515"/>
      <c r="B21" s="516"/>
      <c r="C21" s="39" t="s">
        <v>398</v>
      </c>
      <c r="D21" s="40" t="s">
        <v>36</v>
      </c>
      <c r="E21" s="111">
        <v>1</v>
      </c>
      <c r="F21" s="111" t="s">
        <v>26</v>
      </c>
      <c r="G21" s="117" t="str">
        <f t="shared" ref="G21:H26" si="3">C21</f>
        <v>1.5</v>
      </c>
      <c r="H21" s="111" t="str">
        <f t="shared" si="3"/>
        <v>Otras actividades extramurales</v>
      </c>
      <c r="I21" s="32">
        <v>906</v>
      </c>
      <c r="J21" s="118" t="s">
        <v>36</v>
      </c>
      <c r="K21" s="324"/>
      <c r="L21" s="43"/>
      <c r="M21" s="308" t="e">
        <f>+L21/L21</f>
        <v>#DIV/0!</v>
      </c>
      <c r="N21" s="44"/>
    </row>
    <row r="22" spans="1:15" ht="15" thickBot="1">
      <c r="A22" s="515"/>
      <c r="B22" s="516"/>
      <c r="C22" s="504" t="s">
        <v>399</v>
      </c>
      <c r="D22" s="505" t="s">
        <v>37</v>
      </c>
      <c r="E22" s="111">
        <v>1</v>
      </c>
      <c r="F22" s="111" t="s">
        <v>26</v>
      </c>
      <c r="G22" s="117" t="s">
        <v>399</v>
      </c>
      <c r="H22" s="111" t="s">
        <v>37</v>
      </c>
      <c r="I22" s="32">
        <v>334</v>
      </c>
      <c r="J22" s="323" t="s">
        <v>38</v>
      </c>
      <c r="K22" s="135">
        <f>+'[1]12 - Gastos y costos 2010'!$G$33*M22</f>
        <v>98602787.456764087</v>
      </c>
      <c r="L22" s="34">
        <f>+'[2]5 -Produccion '!AA23</f>
        <v>21734.440000000002</v>
      </c>
      <c r="M22" s="306">
        <v>0.77002961156346084</v>
      </c>
      <c r="N22" s="45">
        <f>+K22/L22</f>
        <v>4536.7070629270447</v>
      </c>
      <c r="O22" s="198">
        <v>128050643.73636478</v>
      </c>
    </row>
    <row r="23" spans="1:15" ht="15" thickBot="1">
      <c r="A23" s="515"/>
      <c r="B23" s="516"/>
      <c r="C23" s="504"/>
      <c r="D23" s="505"/>
      <c r="E23" s="111">
        <v>1</v>
      </c>
      <c r="F23" s="111" t="s">
        <v>26</v>
      </c>
      <c r="G23" s="117" t="s">
        <v>399</v>
      </c>
      <c r="H23" s="111" t="s">
        <v>37</v>
      </c>
      <c r="I23" s="32">
        <v>909</v>
      </c>
      <c r="J23" s="323" t="s">
        <v>39</v>
      </c>
      <c r="K23" s="135">
        <f>+'[1]12 - Gastos y costos 2010'!$G$33*M23</f>
        <v>19514554.697039422</v>
      </c>
      <c r="L23" s="34">
        <f>+'[2]5 -Produccion '!AA24</f>
        <v>4301.4800000000005</v>
      </c>
      <c r="M23" s="306">
        <v>0.15239716199487979</v>
      </c>
      <c r="N23" s="45">
        <f t="shared" ref="N23:N86" si="4">+K23/L23</f>
        <v>4536.7070629270438</v>
      </c>
    </row>
    <row r="24" spans="1:15" ht="15" thickBot="1">
      <c r="A24" s="515"/>
      <c r="B24" s="516"/>
      <c r="C24" s="504"/>
      <c r="D24" s="505"/>
      <c r="E24" s="111">
        <v>1</v>
      </c>
      <c r="F24" s="111" t="s">
        <v>26</v>
      </c>
      <c r="G24" s="117" t="s">
        <v>399</v>
      </c>
      <c r="H24" s="111" t="s">
        <v>37</v>
      </c>
      <c r="I24" s="32">
        <v>910</v>
      </c>
      <c r="J24" s="323" t="s">
        <v>40</v>
      </c>
      <c r="K24" s="135">
        <f>+'[1]12 - Gastos y costos 2010'!$G$33*M24</f>
        <v>6198684.328359738</v>
      </c>
      <c r="L24" s="34">
        <f>+'[2]5 -Produccion '!AA25</f>
        <v>1366.3400000000001</v>
      </c>
      <c r="M24" s="306">
        <v>4.8408068460177443E-2</v>
      </c>
      <c r="N24" s="45">
        <f t="shared" si="4"/>
        <v>4536.7070629270438</v>
      </c>
    </row>
    <row r="25" spans="1:15" ht="15" thickBot="1">
      <c r="A25" s="515"/>
      <c r="B25" s="516"/>
      <c r="C25" s="504"/>
      <c r="D25" s="505"/>
      <c r="E25" s="111">
        <v>1</v>
      </c>
      <c r="F25" s="111" t="s">
        <v>26</v>
      </c>
      <c r="G25" s="117" t="s">
        <v>399</v>
      </c>
      <c r="H25" s="111" t="s">
        <v>37</v>
      </c>
      <c r="I25" s="32">
        <v>911</v>
      </c>
      <c r="J25" s="323" t="s">
        <v>41</v>
      </c>
      <c r="K25" s="135">
        <f>+'[1]12 - Gastos y costos 2010'!$G$33*M25</f>
        <v>3734617.2542015431</v>
      </c>
      <c r="L25" s="34">
        <f>+'[2]5 -Produccion '!AA26</f>
        <v>823.2</v>
      </c>
      <c r="M25" s="306">
        <v>2.9165157981481966E-2</v>
      </c>
      <c r="N25" s="45">
        <f t="shared" si="4"/>
        <v>4536.7070629270447</v>
      </c>
    </row>
    <row r="26" spans="1:15" ht="27" thickBot="1">
      <c r="A26" s="515"/>
      <c r="B26" s="516"/>
      <c r="C26" s="39" t="s">
        <v>400</v>
      </c>
      <c r="D26" s="40" t="s">
        <v>42</v>
      </c>
      <c r="E26" s="111">
        <v>1</v>
      </c>
      <c r="F26" s="111" t="s">
        <v>26</v>
      </c>
      <c r="G26" s="117" t="str">
        <f t="shared" si="3"/>
        <v>1.1</v>
      </c>
      <c r="H26" s="111" t="str">
        <f t="shared" si="3"/>
        <v>Consulta externa y procedimientos</v>
      </c>
      <c r="I26" s="32">
        <v>328</v>
      </c>
      <c r="J26" s="41" t="s">
        <v>43</v>
      </c>
      <c r="K26" s="325">
        <f>+'[1]12 - Gastos y costos 2010'!$E$33</f>
        <v>396984019.28417242</v>
      </c>
      <c r="L26" s="43">
        <f>+'[2]5 -Produccion '!$AA$27</f>
        <v>21861.84</v>
      </c>
      <c r="M26" s="308">
        <f>+L26/L26</f>
        <v>1</v>
      </c>
      <c r="N26" s="45">
        <f t="shared" si="4"/>
        <v>18158.765194703301</v>
      </c>
    </row>
    <row r="27" spans="1:15" ht="15" thickBot="1">
      <c r="A27" s="515"/>
      <c r="B27" s="516"/>
      <c r="C27" s="504" t="s">
        <v>401</v>
      </c>
      <c r="D27" s="505" t="s">
        <v>44</v>
      </c>
      <c r="E27" s="111">
        <v>1</v>
      </c>
      <c r="F27" s="111" t="s">
        <v>26</v>
      </c>
      <c r="G27" s="117" t="s">
        <v>401</v>
      </c>
      <c r="H27" s="111" t="s">
        <v>44</v>
      </c>
      <c r="I27" s="32" t="s">
        <v>45</v>
      </c>
      <c r="J27" s="33" t="s">
        <v>46</v>
      </c>
      <c r="K27" s="501"/>
      <c r="L27" s="34"/>
      <c r="M27" s="306" t="e">
        <f>+L27/SUM($L$27:$L$105)</f>
        <v>#DIV/0!</v>
      </c>
      <c r="N27" s="45" t="e">
        <f t="shared" si="4"/>
        <v>#DIV/0!</v>
      </c>
    </row>
    <row r="28" spans="1:15" ht="15" hidden="1" outlineLevel="1" thickBot="1">
      <c r="A28" s="515"/>
      <c r="B28" s="516"/>
      <c r="C28" s="504"/>
      <c r="D28" s="505"/>
      <c r="E28" s="111">
        <v>1</v>
      </c>
      <c r="F28" s="111" t="s">
        <v>26</v>
      </c>
      <c r="G28" s="117" t="s">
        <v>401</v>
      </c>
      <c r="H28" s="111" t="s">
        <v>44</v>
      </c>
      <c r="I28" s="32" t="s">
        <v>47</v>
      </c>
      <c r="J28" s="33" t="s">
        <v>48</v>
      </c>
      <c r="K28" s="502"/>
      <c r="L28" s="35"/>
      <c r="M28" s="191" t="e">
        <f t="shared" ref="M28:M91" si="5">+L28/SUM($L$27:$L$105)</f>
        <v>#DIV/0!</v>
      </c>
      <c r="N28" s="45" t="e">
        <f t="shared" si="4"/>
        <v>#DIV/0!</v>
      </c>
    </row>
    <row r="29" spans="1:15" ht="15" hidden="1" outlineLevel="1" thickBot="1">
      <c r="A29" s="515"/>
      <c r="B29" s="516"/>
      <c r="C29" s="504"/>
      <c r="D29" s="505"/>
      <c r="E29" s="111">
        <v>1</v>
      </c>
      <c r="F29" s="111" t="s">
        <v>26</v>
      </c>
      <c r="G29" s="117" t="s">
        <v>401</v>
      </c>
      <c r="H29" s="111" t="s">
        <v>44</v>
      </c>
      <c r="I29" s="32" t="s">
        <v>49</v>
      </c>
      <c r="J29" s="33" t="s">
        <v>50</v>
      </c>
      <c r="K29" s="502"/>
      <c r="L29" s="35"/>
      <c r="M29" s="191" t="e">
        <f t="shared" si="5"/>
        <v>#DIV/0!</v>
      </c>
      <c r="N29" s="45" t="e">
        <f t="shared" si="4"/>
        <v>#DIV/0!</v>
      </c>
    </row>
    <row r="30" spans="1:15" ht="15" hidden="1" outlineLevel="1" thickBot="1">
      <c r="A30" s="515"/>
      <c r="B30" s="516"/>
      <c r="C30" s="504"/>
      <c r="D30" s="505"/>
      <c r="E30" s="111">
        <v>1</v>
      </c>
      <c r="F30" s="111" t="s">
        <v>26</v>
      </c>
      <c r="G30" s="117" t="s">
        <v>401</v>
      </c>
      <c r="H30" s="111" t="s">
        <v>44</v>
      </c>
      <c r="I30" s="32" t="s">
        <v>51</v>
      </c>
      <c r="J30" s="33" t="s">
        <v>52</v>
      </c>
      <c r="K30" s="502"/>
      <c r="L30" s="35"/>
      <c r="M30" s="191" t="e">
        <f t="shared" si="5"/>
        <v>#DIV/0!</v>
      </c>
      <c r="N30" s="45" t="e">
        <f t="shared" si="4"/>
        <v>#DIV/0!</v>
      </c>
    </row>
    <row r="31" spans="1:15" ht="15" hidden="1" outlineLevel="1" thickBot="1">
      <c r="A31" s="515"/>
      <c r="B31" s="516"/>
      <c r="C31" s="504"/>
      <c r="D31" s="505"/>
      <c r="E31" s="111">
        <v>1</v>
      </c>
      <c r="F31" s="111" t="s">
        <v>26</v>
      </c>
      <c r="G31" s="117" t="s">
        <v>401</v>
      </c>
      <c r="H31" s="111" t="s">
        <v>44</v>
      </c>
      <c r="I31" s="32" t="s">
        <v>53</v>
      </c>
      <c r="J31" s="33" t="s">
        <v>54</v>
      </c>
      <c r="K31" s="502"/>
      <c r="L31" s="35"/>
      <c r="M31" s="191" t="e">
        <f t="shared" si="5"/>
        <v>#DIV/0!</v>
      </c>
      <c r="N31" s="45" t="e">
        <f t="shared" si="4"/>
        <v>#DIV/0!</v>
      </c>
    </row>
    <row r="32" spans="1:15" ht="15" hidden="1" outlineLevel="1" thickBot="1">
      <c r="A32" s="515"/>
      <c r="B32" s="516"/>
      <c r="C32" s="504"/>
      <c r="D32" s="505"/>
      <c r="E32" s="111">
        <v>1</v>
      </c>
      <c r="F32" s="111" t="s">
        <v>26</v>
      </c>
      <c r="G32" s="117" t="s">
        <v>401</v>
      </c>
      <c r="H32" s="111" t="s">
        <v>44</v>
      </c>
      <c r="I32" s="32" t="s">
        <v>55</v>
      </c>
      <c r="J32" s="33" t="s">
        <v>56</v>
      </c>
      <c r="K32" s="502"/>
      <c r="L32" s="35"/>
      <c r="M32" s="191" t="e">
        <f t="shared" si="5"/>
        <v>#DIV/0!</v>
      </c>
      <c r="N32" s="45" t="e">
        <f t="shared" si="4"/>
        <v>#DIV/0!</v>
      </c>
    </row>
    <row r="33" spans="1:14" ht="15" hidden="1" outlineLevel="1" thickBot="1">
      <c r="A33" s="515"/>
      <c r="B33" s="516"/>
      <c r="C33" s="504"/>
      <c r="D33" s="505"/>
      <c r="E33" s="111">
        <v>1</v>
      </c>
      <c r="F33" s="111" t="s">
        <v>26</v>
      </c>
      <c r="G33" s="117" t="s">
        <v>401</v>
      </c>
      <c r="H33" s="111" t="s">
        <v>44</v>
      </c>
      <c r="I33" s="32" t="s">
        <v>57</v>
      </c>
      <c r="J33" s="33" t="s">
        <v>58</v>
      </c>
      <c r="K33" s="502"/>
      <c r="L33" s="35"/>
      <c r="M33" s="191" t="e">
        <f t="shared" si="5"/>
        <v>#DIV/0!</v>
      </c>
      <c r="N33" s="45" t="e">
        <f t="shared" si="4"/>
        <v>#DIV/0!</v>
      </c>
    </row>
    <row r="34" spans="1:14" ht="15" hidden="1" outlineLevel="1" thickBot="1">
      <c r="A34" s="515"/>
      <c r="B34" s="516"/>
      <c r="C34" s="504"/>
      <c r="D34" s="505"/>
      <c r="E34" s="111">
        <v>1</v>
      </c>
      <c r="F34" s="111" t="s">
        <v>26</v>
      </c>
      <c r="G34" s="117" t="s">
        <v>401</v>
      </c>
      <c r="H34" s="111" t="s">
        <v>44</v>
      </c>
      <c r="I34" s="32" t="s">
        <v>59</v>
      </c>
      <c r="J34" s="33" t="s">
        <v>60</v>
      </c>
      <c r="K34" s="502"/>
      <c r="L34" s="35"/>
      <c r="M34" s="191" t="e">
        <f t="shared" si="5"/>
        <v>#DIV/0!</v>
      </c>
      <c r="N34" s="45" t="e">
        <f t="shared" si="4"/>
        <v>#DIV/0!</v>
      </c>
    </row>
    <row r="35" spans="1:14" ht="15" hidden="1" outlineLevel="1" thickBot="1">
      <c r="A35" s="515"/>
      <c r="B35" s="516"/>
      <c r="C35" s="504"/>
      <c r="D35" s="505"/>
      <c r="E35" s="111">
        <v>1</v>
      </c>
      <c r="F35" s="111" t="s">
        <v>26</v>
      </c>
      <c r="G35" s="117" t="s">
        <v>401</v>
      </c>
      <c r="H35" s="111" t="s">
        <v>44</v>
      </c>
      <c r="I35" s="32" t="s">
        <v>61</v>
      </c>
      <c r="J35" s="33" t="s">
        <v>62</v>
      </c>
      <c r="K35" s="502"/>
      <c r="L35" s="35"/>
      <c r="M35" s="191" t="e">
        <f t="shared" si="5"/>
        <v>#DIV/0!</v>
      </c>
      <c r="N35" s="45" t="e">
        <f t="shared" si="4"/>
        <v>#DIV/0!</v>
      </c>
    </row>
    <row r="36" spans="1:14" ht="15" hidden="1" outlineLevel="1" thickBot="1">
      <c r="A36" s="515"/>
      <c r="B36" s="516"/>
      <c r="C36" s="504"/>
      <c r="D36" s="505"/>
      <c r="E36" s="111">
        <v>1</v>
      </c>
      <c r="F36" s="111" t="s">
        <v>26</v>
      </c>
      <c r="G36" s="117" t="s">
        <v>401</v>
      </c>
      <c r="H36" s="111" t="s">
        <v>44</v>
      </c>
      <c r="I36" s="32" t="s">
        <v>63</v>
      </c>
      <c r="J36" s="33" t="s">
        <v>64</v>
      </c>
      <c r="K36" s="502"/>
      <c r="L36" s="35"/>
      <c r="M36" s="191" t="e">
        <f t="shared" si="5"/>
        <v>#DIV/0!</v>
      </c>
      <c r="N36" s="45" t="e">
        <f t="shared" si="4"/>
        <v>#DIV/0!</v>
      </c>
    </row>
    <row r="37" spans="1:14" ht="15" hidden="1" outlineLevel="1" thickBot="1">
      <c r="A37" s="515"/>
      <c r="B37" s="516"/>
      <c r="C37" s="504"/>
      <c r="D37" s="505"/>
      <c r="E37" s="111">
        <v>1</v>
      </c>
      <c r="F37" s="111" t="s">
        <v>26</v>
      </c>
      <c r="G37" s="117" t="s">
        <v>401</v>
      </c>
      <c r="H37" s="111" t="s">
        <v>44</v>
      </c>
      <c r="I37" s="32" t="s">
        <v>65</v>
      </c>
      <c r="J37" s="33" t="s">
        <v>66</v>
      </c>
      <c r="K37" s="502"/>
      <c r="L37" s="35"/>
      <c r="M37" s="191" t="e">
        <f t="shared" si="5"/>
        <v>#DIV/0!</v>
      </c>
      <c r="N37" s="45" t="e">
        <f t="shared" si="4"/>
        <v>#DIV/0!</v>
      </c>
    </row>
    <row r="38" spans="1:14" ht="15" hidden="1" outlineLevel="1" thickBot="1">
      <c r="A38" s="515"/>
      <c r="B38" s="516"/>
      <c r="C38" s="504"/>
      <c r="D38" s="505"/>
      <c r="E38" s="111">
        <v>1</v>
      </c>
      <c r="F38" s="111" t="s">
        <v>26</v>
      </c>
      <c r="G38" s="117" t="s">
        <v>401</v>
      </c>
      <c r="H38" s="111" t="s">
        <v>44</v>
      </c>
      <c r="I38" s="32" t="s">
        <v>67</v>
      </c>
      <c r="J38" s="33" t="s">
        <v>68</v>
      </c>
      <c r="K38" s="502"/>
      <c r="L38" s="35"/>
      <c r="M38" s="191" t="e">
        <f t="shared" si="5"/>
        <v>#DIV/0!</v>
      </c>
      <c r="N38" s="45" t="e">
        <f t="shared" si="4"/>
        <v>#DIV/0!</v>
      </c>
    </row>
    <row r="39" spans="1:14" ht="15" hidden="1" outlineLevel="1" thickBot="1">
      <c r="A39" s="515"/>
      <c r="B39" s="516"/>
      <c r="C39" s="504"/>
      <c r="D39" s="505"/>
      <c r="E39" s="111">
        <v>1</v>
      </c>
      <c r="F39" s="111" t="s">
        <v>26</v>
      </c>
      <c r="G39" s="117" t="s">
        <v>401</v>
      </c>
      <c r="H39" s="111" t="s">
        <v>44</v>
      </c>
      <c r="I39" s="32" t="s">
        <v>69</v>
      </c>
      <c r="J39" s="33" t="s">
        <v>70</v>
      </c>
      <c r="K39" s="502"/>
      <c r="L39" s="35"/>
      <c r="M39" s="191" t="e">
        <f t="shared" si="5"/>
        <v>#DIV/0!</v>
      </c>
      <c r="N39" s="45" t="e">
        <f t="shared" si="4"/>
        <v>#DIV/0!</v>
      </c>
    </row>
    <row r="40" spans="1:14" ht="15" hidden="1" outlineLevel="1" thickBot="1">
      <c r="A40" s="515"/>
      <c r="B40" s="516"/>
      <c r="C40" s="504"/>
      <c r="D40" s="505"/>
      <c r="E40" s="111">
        <v>1</v>
      </c>
      <c r="F40" s="111" t="s">
        <v>26</v>
      </c>
      <c r="G40" s="117" t="s">
        <v>401</v>
      </c>
      <c r="H40" s="111" t="s">
        <v>44</v>
      </c>
      <c r="I40" s="32" t="s">
        <v>71</v>
      </c>
      <c r="J40" s="33" t="s">
        <v>72</v>
      </c>
      <c r="K40" s="502"/>
      <c r="L40" s="35"/>
      <c r="M40" s="191" t="e">
        <f t="shared" si="5"/>
        <v>#DIV/0!</v>
      </c>
      <c r="N40" s="45" t="e">
        <f t="shared" si="4"/>
        <v>#DIV/0!</v>
      </c>
    </row>
    <row r="41" spans="1:14" ht="15" hidden="1" outlineLevel="1" thickBot="1">
      <c r="A41" s="515"/>
      <c r="B41" s="516"/>
      <c r="C41" s="504"/>
      <c r="D41" s="505"/>
      <c r="E41" s="111">
        <v>1</v>
      </c>
      <c r="F41" s="111" t="s">
        <v>26</v>
      </c>
      <c r="G41" s="117" t="s">
        <v>401</v>
      </c>
      <c r="H41" s="111" t="s">
        <v>44</v>
      </c>
      <c r="I41" s="32" t="s">
        <v>73</v>
      </c>
      <c r="J41" s="33" t="s">
        <v>74</v>
      </c>
      <c r="K41" s="502"/>
      <c r="L41" s="35"/>
      <c r="M41" s="191" t="e">
        <f t="shared" si="5"/>
        <v>#DIV/0!</v>
      </c>
      <c r="N41" s="45" t="e">
        <f t="shared" si="4"/>
        <v>#DIV/0!</v>
      </c>
    </row>
    <row r="42" spans="1:14" ht="15" hidden="1" outlineLevel="1" thickBot="1">
      <c r="A42" s="515"/>
      <c r="B42" s="516"/>
      <c r="C42" s="504"/>
      <c r="D42" s="505"/>
      <c r="E42" s="111">
        <v>1</v>
      </c>
      <c r="F42" s="111" t="s">
        <v>26</v>
      </c>
      <c r="G42" s="117" t="s">
        <v>401</v>
      </c>
      <c r="H42" s="111" t="s">
        <v>44</v>
      </c>
      <c r="I42" s="32" t="s">
        <v>75</v>
      </c>
      <c r="J42" s="33" t="s">
        <v>76</v>
      </c>
      <c r="K42" s="502"/>
      <c r="L42" s="35"/>
      <c r="M42" s="191" t="e">
        <f t="shared" si="5"/>
        <v>#DIV/0!</v>
      </c>
      <c r="N42" s="45" t="e">
        <f t="shared" si="4"/>
        <v>#DIV/0!</v>
      </c>
    </row>
    <row r="43" spans="1:14" ht="15" hidden="1" outlineLevel="1" thickBot="1">
      <c r="A43" s="515"/>
      <c r="B43" s="516"/>
      <c r="C43" s="504"/>
      <c r="D43" s="505"/>
      <c r="E43" s="111">
        <v>1</v>
      </c>
      <c r="F43" s="111" t="s">
        <v>26</v>
      </c>
      <c r="G43" s="117" t="s">
        <v>401</v>
      </c>
      <c r="H43" s="111" t="s">
        <v>44</v>
      </c>
      <c r="I43" s="32" t="s">
        <v>77</v>
      </c>
      <c r="J43" s="33" t="s">
        <v>78</v>
      </c>
      <c r="K43" s="502"/>
      <c r="L43" s="35"/>
      <c r="M43" s="191" t="e">
        <f t="shared" si="5"/>
        <v>#DIV/0!</v>
      </c>
      <c r="N43" s="45" t="e">
        <f t="shared" si="4"/>
        <v>#DIV/0!</v>
      </c>
    </row>
    <row r="44" spans="1:14" ht="15" hidden="1" outlineLevel="1" thickBot="1">
      <c r="A44" s="515"/>
      <c r="B44" s="516"/>
      <c r="C44" s="504"/>
      <c r="D44" s="505"/>
      <c r="E44" s="111">
        <v>1</v>
      </c>
      <c r="F44" s="111" t="s">
        <v>26</v>
      </c>
      <c r="G44" s="117" t="s">
        <v>401</v>
      </c>
      <c r="H44" s="111" t="s">
        <v>44</v>
      </c>
      <c r="I44" s="32" t="s">
        <v>79</v>
      </c>
      <c r="J44" s="33" t="s">
        <v>80</v>
      </c>
      <c r="K44" s="502"/>
      <c r="L44" s="35"/>
      <c r="M44" s="191" t="e">
        <f t="shared" si="5"/>
        <v>#DIV/0!</v>
      </c>
      <c r="N44" s="45" t="e">
        <f t="shared" si="4"/>
        <v>#DIV/0!</v>
      </c>
    </row>
    <row r="45" spans="1:14" ht="15" hidden="1" outlineLevel="1" thickBot="1">
      <c r="A45" s="515"/>
      <c r="B45" s="516"/>
      <c r="C45" s="504"/>
      <c r="D45" s="505"/>
      <c r="E45" s="111">
        <v>1</v>
      </c>
      <c r="F45" s="111" t="s">
        <v>26</v>
      </c>
      <c r="G45" s="117" t="s">
        <v>401</v>
      </c>
      <c r="H45" s="111" t="s">
        <v>44</v>
      </c>
      <c r="I45" s="32" t="s">
        <v>81</v>
      </c>
      <c r="J45" s="33" t="s">
        <v>82</v>
      </c>
      <c r="K45" s="502"/>
      <c r="L45" s="35"/>
      <c r="M45" s="191" t="e">
        <f t="shared" si="5"/>
        <v>#DIV/0!</v>
      </c>
      <c r="N45" s="45" t="e">
        <f t="shared" si="4"/>
        <v>#DIV/0!</v>
      </c>
    </row>
    <row r="46" spans="1:14" ht="15" hidden="1" outlineLevel="1" thickBot="1">
      <c r="A46" s="515"/>
      <c r="B46" s="516"/>
      <c r="C46" s="504"/>
      <c r="D46" s="505"/>
      <c r="E46" s="111">
        <v>1</v>
      </c>
      <c r="F46" s="111" t="s">
        <v>26</v>
      </c>
      <c r="G46" s="117" t="s">
        <v>401</v>
      </c>
      <c r="H46" s="111" t="s">
        <v>44</v>
      </c>
      <c r="I46" s="32" t="s">
        <v>83</v>
      </c>
      <c r="J46" s="33" t="s">
        <v>84</v>
      </c>
      <c r="K46" s="502"/>
      <c r="L46" s="35"/>
      <c r="M46" s="191" t="e">
        <f t="shared" si="5"/>
        <v>#DIV/0!</v>
      </c>
      <c r="N46" s="45" t="e">
        <f t="shared" si="4"/>
        <v>#DIV/0!</v>
      </c>
    </row>
    <row r="47" spans="1:14" ht="15" hidden="1" outlineLevel="1" thickBot="1">
      <c r="A47" s="515"/>
      <c r="B47" s="516"/>
      <c r="C47" s="504"/>
      <c r="D47" s="505"/>
      <c r="E47" s="111">
        <v>1</v>
      </c>
      <c r="F47" s="111" t="s">
        <v>26</v>
      </c>
      <c r="G47" s="117" t="s">
        <v>401</v>
      </c>
      <c r="H47" s="111" t="s">
        <v>44</v>
      </c>
      <c r="I47" s="32" t="s">
        <v>85</v>
      </c>
      <c r="J47" s="33" t="s">
        <v>86</v>
      </c>
      <c r="K47" s="502"/>
      <c r="L47" s="35"/>
      <c r="M47" s="191" t="e">
        <f t="shared" si="5"/>
        <v>#DIV/0!</v>
      </c>
      <c r="N47" s="45" t="e">
        <f t="shared" si="4"/>
        <v>#DIV/0!</v>
      </c>
    </row>
    <row r="48" spans="1:14" ht="15" hidden="1" outlineLevel="1" thickBot="1">
      <c r="A48" s="515"/>
      <c r="B48" s="516"/>
      <c r="C48" s="504"/>
      <c r="D48" s="505"/>
      <c r="E48" s="111">
        <v>1</v>
      </c>
      <c r="F48" s="111" t="s">
        <v>26</v>
      </c>
      <c r="G48" s="117" t="s">
        <v>401</v>
      </c>
      <c r="H48" s="111" t="s">
        <v>44</v>
      </c>
      <c r="I48" s="32" t="s">
        <v>87</v>
      </c>
      <c r="J48" s="33" t="s">
        <v>88</v>
      </c>
      <c r="K48" s="502"/>
      <c r="L48" s="35"/>
      <c r="M48" s="191" t="e">
        <f t="shared" si="5"/>
        <v>#DIV/0!</v>
      </c>
      <c r="N48" s="45" t="e">
        <f t="shared" si="4"/>
        <v>#DIV/0!</v>
      </c>
    </row>
    <row r="49" spans="1:14" ht="15" hidden="1" outlineLevel="1" thickBot="1">
      <c r="A49" s="515"/>
      <c r="B49" s="516"/>
      <c r="C49" s="504"/>
      <c r="D49" s="505"/>
      <c r="E49" s="111">
        <v>1</v>
      </c>
      <c r="F49" s="111" t="s">
        <v>26</v>
      </c>
      <c r="G49" s="117" t="s">
        <v>401</v>
      </c>
      <c r="H49" s="111" t="s">
        <v>44</v>
      </c>
      <c r="I49" s="32" t="s">
        <v>89</v>
      </c>
      <c r="J49" s="33" t="s">
        <v>90</v>
      </c>
      <c r="K49" s="502"/>
      <c r="L49" s="35"/>
      <c r="M49" s="191" t="e">
        <f t="shared" si="5"/>
        <v>#DIV/0!</v>
      </c>
      <c r="N49" s="45" t="e">
        <f t="shared" si="4"/>
        <v>#DIV/0!</v>
      </c>
    </row>
    <row r="50" spans="1:14" ht="15" hidden="1" outlineLevel="1" thickBot="1">
      <c r="A50" s="515"/>
      <c r="B50" s="516"/>
      <c r="C50" s="504"/>
      <c r="D50" s="505"/>
      <c r="E50" s="111">
        <v>1</v>
      </c>
      <c r="F50" s="111" t="s">
        <v>26</v>
      </c>
      <c r="G50" s="117" t="s">
        <v>401</v>
      </c>
      <c r="H50" s="111" t="s">
        <v>44</v>
      </c>
      <c r="I50" s="32" t="s">
        <v>91</v>
      </c>
      <c r="J50" s="33" t="s">
        <v>92</v>
      </c>
      <c r="K50" s="502"/>
      <c r="L50" s="35"/>
      <c r="M50" s="191" t="e">
        <f t="shared" si="5"/>
        <v>#DIV/0!</v>
      </c>
      <c r="N50" s="45" t="e">
        <f t="shared" si="4"/>
        <v>#DIV/0!</v>
      </c>
    </row>
    <row r="51" spans="1:14" ht="15" hidden="1" outlineLevel="1" thickBot="1">
      <c r="A51" s="515"/>
      <c r="B51" s="516"/>
      <c r="C51" s="504"/>
      <c r="D51" s="505"/>
      <c r="E51" s="111">
        <v>1</v>
      </c>
      <c r="F51" s="111" t="s">
        <v>26</v>
      </c>
      <c r="G51" s="117" t="s">
        <v>401</v>
      </c>
      <c r="H51" s="111" t="s">
        <v>44</v>
      </c>
      <c r="I51" s="32" t="s">
        <v>93</v>
      </c>
      <c r="J51" s="33" t="s">
        <v>94</v>
      </c>
      <c r="K51" s="502"/>
      <c r="L51" s="35"/>
      <c r="M51" s="191" t="e">
        <f t="shared" si="5"/>
        <v>#DIV/0!</v>
      </c>
      <c r="N51" s="45" t="e">
        <f t="shared" si="4"/>
        <v>#DIV/0!</v>
      </c>
    </row>
    <row r="52" spans="1:14" ht="15" hidden="1" outlineLevel="1" thickBot="1">
      <c r="A52" s="515"/>
      <c r="B52" s="516"/>
      <c r="C52" s="504"/>
      <c r="D52" s="505"/>
      <c r="E52" s="111">
        <v>1</v>
      </c>
      <c r="F52" s="111" t="s">
        <v>26</v>
      </c>
      <c r="G52" s="117" t="s">
        <v>401</v>
      </c>
      <c r="H52" s="111" t="s">
        <v>44</v>
      </c>
      <c r="I52" s="32" t="s">
        <v>95</v>
      </c>
      <c r="J52" s="33" t="s">
        <v>96</v>
      </c>
      <c r="K52" s="502"/>
      <c r="L52" s="35"/>
      <c r="M52" s="191" t="e">
        <f t="shared" si="5"/>
        <v>#DIV/0!</v>
      </c>
      <c r="N52" s="45" t="e">
        <f t="shared" si="4"/>
        <v>#DIV/0!</v>
      </c>
    </row>
    <row r="53" spans="1:14" ht="15" hidden="1" outlineLevel="1" thickBot="1">
      <c r="A53" s="515"/>
      <c r="B53" s="516"/>
      <c r="C53" s="504"/>
      <c r="D53" s="505"/>
      <c r="E53" s="111">
        <v>1</v>
      </c>
      <c r="F53" s="111" t="s">
        <v>26</v>
      </c>
      <c r="G53" s="117" t="s">
        <v>401</v>
      </c>
      <c r="H53" s="111" t="s">
        <v>44</v>
      </c>
      <c r="I53" s="32" t="s">
        <v>97</v>
      </c>
      <c r="J53" s="33" t="s">
        <v>98</v>
      </c>
      <c r="K53" s="502"/>
      <c r="L53" s="35"/>
      <c r="M53" s="191" t="e">
        <f t="shared" si="5"/>
        <v>#DIV/0!</v>
      </c>
      <c r="N53" s="45" t="e">
        <f t="shared" si="4"/>
        <v>#DIV/0!</v>
      </c>
    </row>
    <row r="54" spans="1:14" ht="15" hidden="1" outlineLevel="1" thickBot="1">
      <c r="A54" s="515"/>
      <c r="B54" s="516"/>
      <c r="C54" s="504"/>
      <c r="D54" s="505"/>
      <c r="E54" s="111">
        <v>1</v>
      </c>
      <c r="F54" s="111" t="s">
        <v>26</v>
      </c>
      <c r="G54" s="117" t="s">
        <v>401</v>
      </c>
      <c r="H54" s="111" t="s">
        <v>44</v>
      </c>
      <c r="I54" s="32" t="s">
        <v>99</v>
      </c>
      <c r="J54" s="33" t="s">
        <v>100</v>
      </c>
      <c r="K54" s="502"/>
      <c r="L54" s="35"/>
      <c r="M54" s="191" t="e">
        <f t="shared" si="5"/>
        <v>#DIV/0!</v>
      </c>
      <c r="N54" s="45" t="e">
        <f t="shared" si="4"/>
        <v>#DIV/0!</v>
      </c>
    </row>
    <row r="55" spans="1:14" ht="15" hidden="1" outlineLevel="1" thickBot="1">
      <c r="A55" s="515"/>
      <c r="B55" s="516"/>
      <c r="C55" s="504"/>
      <c r="D55" s="505"/>
      <c r="E55" s="111">
        <v>1</v>
      </c>
      <c r="F55" s="111" t="s">
        <v>26</v>
      </c>
      <c r="G55" s="117" t="s">
        <v>401</v>
      </c>
      <c r="H55" s="111" t="s">
        <v>44</v>
      </c>
      <c r="I55" s="32" t="s">
        <v>101</v>
      </c>
      <c r="J55" s="33" t="s">
        <v>102</v>
      </c>
      <c r="K55" s="502"/>
      <c r="L55" s="35"/>
      <c r="M55" s="191" t="e">
        <f t="shared" si="5"/>
        <v>#DIV/0!</v>
      </c>
      <c r="N55" s="45" t="e">
        <f t="shared" si="4"/>
        <v>#DIV/0!</v>
      </c>
    </row>
    <row r="56" spans="1:14" ht="15" hidden="1" outlineLevel="1" thickBot="1">
      <c r="A56" s="515"/>
      <c r="B56" s="516"/>
      <c r="C56" s="504"/>
      <c r="D56" s="505"/>
      <c r="E56" s="111">
        <v>1</v>
      </c>
      <c r="F56" s="111" t="s">
        <v>26</v>
      </c>
      <c r="G56" s="117" t="s">
        <v>401</v>
      </c>
      <c r="H56" s="111" t="s">
        <v>44</v>
      </c>
      <c r="I56" s="32" t="s">
        <v>103</v>
      </c>
      <c r="J56" s="33" t="s">
        <v>104</v>
      </c>
      <c r="K56" s="502"/>
      <c r="L56" s="35"/>
      <c r="M56" s="191" t="e">
        <f t="shared" si="5"/>
        <v>#DIV/0!</v>
      </c>
      <c r="N56" s="45" t="e">
        <f t="shared" si="4"/>
        <v>#DIV/0!</v>
      </c>
    </row>
    <row r="57" spans="1:14" ht="15" hidden="1" outlineLevel="1" thickBot="1">
      <c r="A57" s="515"/>
      <c r="B57" s="516"/>
      <c r="C57" s="504"/>
      <c r="D57" s="505"/>
      <c r="E57" s="111">
        <v>1</v>
      </c>
      <c r="F57" s="111" t="s">
        <v>26</v>
      </c>
      <c r="G57" s="117" t="s">
        <v>401</v>
      </c>
      <c r="H57" s="111" t="s">
        <v>44</v>
      </c>
      <c r="I57" s="32" t="s">
        <v>105</v>
      </c>
      <c r="J57" s="33" t="s">
        <v>106</v>
      </c>
      <c r="K57" s="502"/>
      <c r="L57" s="35"/>
      <c r="M57" s="191" t="e">
        <f t="shared" si="5"/>
        <v>#DIV/0!</v>
      </c>
      <c r="N57" s="45" t="e">
        <f t="shared" si="4"/>
        <v>#DIV/0!</v>
      </c>
    </row>
    <row r="58" spans="1:14" ht="15" hidden="1" outlineLevel="1" thickBot="1">
      <c r="A58" s="515"/>
      <c r="B58" s="516"/>
      <c r="C58" s="504"/>
      <c r="D58" s="505"/>
      <c r="E58" s="111">
        <v>1</v>
      </c>
      <c r="F58" s="111" t="s">
        <v>26</v>
      </c>
      <c r="G58" s="117" t="s">
        <v>401</v>
      </c>
      <c r="H58" s="111" t="s">
        <v>44</v>
      </c>
      <c r="I58" s="32" t="s">
        <v>107</v>
      </c>
      <c r="J58" s="33" t="s">
        <v>108</v>
      </c>
      <c r="K58" s="502"/>
      <c r="L58" s="35"/>
      <c r="M58" s="191" t="e">
        <f t="shared" si="5"/>
        <v>#DIV/0!</v>
      </c>
      <c r="N58" s="45" t="e">
        <f t="shared" si="4"/>
        <v>#DIV/0!</v>
      </c>
    </row>
    <row r="59" spans="1:14" ht="15" hidden="1" outlineLevel="1" thickBot="1">
      <c r="A59" s="515"/>
      <c r="B59" s="516"/>
      <c r="C59" s="504"/>
      <c r="D59" s="505"/>
      <c r="E59" s="111">
        <v>1</v>
      </c>
      <c r="F59" s="111" t="s">
        <v>26</v>
      </c>
      <c r="G59" s="117" t="s">
        <v>401</v>
      </c>
      <c r="H59" s="111" t="s">
        <v>44</v>
      </c>
      <c r="I59" s="32" t="s">
        <v>109</v>
      </c>
      <c r="J59" s="33" t="s">
        <v>110</v>
      </c>
      <c r="K59" s="502"/>
      <c r="L59" s="35"/>
      <c r="M59" s="191" t="e">
        <f t="shared" si="5"/>
        <v>#DIV/0!</v>
      </c>
      <c r="N59" s="45" t="e">
        <f t="shared" si="4"/>
        <v>#DIV/0!</v>
      </c>
    </row>
    <row r="60" spans="1:14" ht="15" hidden="1" outlineLevel="1" thickBot="1">
      <c r="A60" s="515"/>
      <c r="B60" s="516"/>
      <c r="C60" s="504"/>
      <c r="D60" s="505"/>
      <c r="E60" s="111">
        <v>1</v>
      </c>
      <c r="F60" s="111" t="s">
        <v>26</v>
      </c>
      <c r="G60" s="117" t="s">
        <v>401</v>
      </c>
      <c r="H60" s="111" t="s">
        <v>44</v>
      </c>
      <c r="I60" s="32" t="s">
        <v>111</v>
      </c>
      <c r="J60" s="33" t="s">
        <v>112</v>
      </c>
      <c r="K60" s="502"/>
      <c r="L60" s="35"/>
      <c r="M60" s="191" t="e">
        <f t="shared" si="5"/>
        <v>#DIV/0!</v>
      </c>
      <c r="N60" s="45" t="e">
        <f t="shared" si="4"/>
        <v>#DIV/0!</v>
      </c>
    </row>
    <row r="61" spans="1:14" ht="15" hidden="1" outlineLevel="1" thickBot="1">
      <c r="A61" s="515"/>
      <c r="B61" s="516"/>
      <c r="C61" s="504"/>
      <c r="D61" s="505"/>
      <c r="E61" s="111">
        <v>1</v>
      </c>
      <c r="F61" s="111" t="s">
        <v>26</v>
      </c>
      <c r="G61" s="117" t="s">
        <v>401</v>
      </c>
      <c r="H61" s="111" t="s">
        <v>44</v>
      </c>
      <c r="I61" s="32" t="s">
        <v>113</v>
      </c>
      <c r="J61" s="33" t="s">
        <v>114</v>
      </c>
      <c r="K61" s="502"/>
      <c r="L61" s="35"/>
      <c r="M61" s="191" t="e">
        <f t="shared" si="5"/>
        <v>#DIV/0!</v>
      </c>
      <c r="N61" s="45" t="e">
        <f t="shared" si="4"/>
        <v>#DIV/0!</v>
      </c>
    </row>
    <row r="62" spans="1:14" ht="15" hidden="1" outlineLevel="1" thickBot="1">
      <c r="A62" s="515"/>
      <c r="B62" s="516"/>
      <c r="C62" s="504"/>
      <c r="D62" s="505"/>
      <c r="E62" s="111">
        <v>1</v>
      </c>
      <c r="F62" s="111" t="s">
        <v>26</v>
      </c>
      <c r="G62" s="117" t="s">
        <v>401</v>
      </c>
      <c r="H62" s="111" t="s">
        <v>44</v>
      </c>
      <c r="I62" s="32" t="s">
        <v>115</v>
      </c>
      <c r="J62" s="33" t="s">
        <v>116</v>
      </c>
      <c r="K62" s="502"/>
      <c r="L62" s="35"/>
      <c r="M62" s="191" t="e">
        <f t="shared" si="5"/>
        <v>#DIV/0!</v>
      </c>
      <c r="N62" s="45" t="e">
        <f t="shared" si="4"/>
        <v>#DIV/0!</v>
      </c>
    </row>
    <row r="63" spans="1:14" ht="15" hidden="1" outlineLevel="1" thickBot="1">
      <c r="A63" s="515"/>
      <c r="B63" s="516"/>
      <c r="C63" s="504"/>
      <c r="D63" s="505"/>
      <c r="E63" s="111">
        <v>1</v>
      </c>
      <c r="F63" s="111" t="s">
        <v>26</v>
      </c>
      <c r="G63" s="117" t="s">
        <v>401</v>
      </c>
      <c r="H63" s="111" t="s">
        <v>44</v>
      </c>
      <c r="I63" s="32" t="s">
        <v>117</v>
      </c>
      <c r="J63" s="33" t="s">
        <v>118</v>
      </c>
      <c r="K63" s="502"/>
      <c r="L63" s="35"/>
      <c r="M63" s="191" t="e">
        <f t="shared" si="5"/>
        <v>#DIV/0!</v>
      </c>
      <c r="N63" s="45" t="e">
        <f t="shared" si="4"/>
        <v>#DIV/0!</v>
      </c>
    </row>
    <row r="64" spans="1:14" ht="15" hidden="1" outlineLevel="1" thickBot="1">
      <c r="A64" s="515"/>
      <c r="B64" s="516"/>
      <c r="C64" s="504"/>
      <c r="D64" s="505"/>
      <c r="E64" s="111">
        <v>1</v>
      </c>
      <c r="F64" s="111" t="s">
        <v>26</v>
      </c>
      <c r="G64" s="117" t="s">
        <v>401</v>
      </c>
      <c r="H64" s="111" t="s">
        <v>44</v>
      </c>
      <c r="I64" s="32" t="s">
        <v>119</v>
      </c>
      <c r="J64" s="33" t="s">
        <v>120</v>
      </c>
      <c r="K64" s="502"/>
      <c r="L64" s="35"/>
      <c r="M64" s="191" t="e">
        <f t="shared" si="5"/>
        <v>#DIV/0!</v>
      </c>
      <c r="N64" s="45" t="e">
        <f t="shared" si="4"/>
        <v>#DIV/0!</v>
      </c>
    </row>
    <row r="65" spans="1:14" ht="15" hidden="1" outlineLevel="1" thickBot="1">
      <c r="A65" s="515"/>
      <c r="B65" s="516"/>
      <c r="C65" s="504"/>
      <c r="D65" s="505"/>
      <c r="E65" s="111">
        <v>1</v>
      </c>
      <c r="F65" s="111" t="s">
        <v>26</v>
      </c>
      <c r="G65" s="117" t="s">
        <v>401</v>
      </c>
      <c r="H65" s="111" t="s">
        <v>44</v>
      </c>
      <c r="I65" s="32" t="s">
        <v>121</v>
      </c>
      <c r="J65" s="33" t="s">
        <v>122</v>
      </c>
      <c r="K65" s="502"/>
      <c r="L65" s="35"/>
      <c r="M65" s="191" t="e">
        <f t="shared" si="5"/>
        <v>#DIV/0!</v>
      </c>
      <c r="N65" s="45" t="e">
        <f t="shared" si="4"/>
        <v>#DIV/0!</v>
      </c>
    </row>
    <row r="66" spans="1:14" ht="15" hidden="1" outlineLevel="1" thickBot="1">
      <c r="A66" s="515"/>
      <c r="B66" s="516"/>
      <c r="C66" s="504"/>
      <c r="D66" s="505"/>
      <c r="E66" s="111">
        <v>1</v>
      </c>
      <c r="F66" s="111" t="s">
        <v>26</v>
      </c>
      <c r="G66" s="117" t="s">
        <v>401</v>
      </c>
      <c r="H66" s="111" t="s">
        <v>44</v>
      </c>
      <c r="I66" s="32" t="s">
        <v>123</v>
      </c>
      <c r="J66" s="33" t="s">
        <v>124</v>
      </c>
      <c r="K66" s="502"/>
      <c r="L66" s="35"/>
      <c r="M66" s="191" t="e">
        <f t="shared" si="5"/>
        <v>#DIV/0!</v>
      </c>
      <c r="N66" s="45" t="e">
        <f t="shared" si="4"/>
        <v>#DIV/0!</v>
      </c>
    </row>
    <row r="67" spans="1:14" ht="15" hidden="1" outlineLevel="1" thickBot="1">
      <c r="A67" s="515"/>
      <c r="B67" s="516"/>
      <c r="C67" s="504"/>
      <c r="D67" s="505"/>
      <c r="E67" s="111">
        <v>1</v>
      </c>
      <c r="F67" s="111" t="s">
        <v>26</v>
      </c>
      <c r="G67" s="117" t="s">
        <v>401</v>
      </c>
      <c r="H67" s="111" t="s">
        <v>44</v>
      </c>
      <c r="I67" s="32" t="s">
        <v>125</v>
      </c>
      <c r="J67" s="33" t="s">
        <v>126</v>
      </c>
      <c r="K67" s="502"/>
      <c r="L67" s="35"/>
      <c r="M67" s="191" t="e">
        <f t="shared" si="5"/>
        <v>#DIV/0!</v>
      </c>
      <c r="N67" s="45" t="e">
        <f t="shared" si="4"/>
        <v>#DIV/0!</v>
      </c>
    </row>
    <row r="68" spans="1:14" ht="15" hidden="1" outlineLevel="1" thickBot="1">
      <c r="A68" s="515"/>
      <c r="B68" s="516"/>
      <c r="C68" s="504"/>
      <c r="D68" s="505"/>
      <c r="E68" s="111">
        <v>1</v>
      </c>
      <c r="F68" s="111" t="s">
        <v>26</v>
      </c>
      <c r="G68" s="117" t="s">
        <v>401</v>
      </c>
      <c r="H68" s="111" t="s">
        <v>44</v>
      </c>
      <c r="I68" s="32" t="s">
        <v>127</v>
      </c>
      <c r="J68" s="33" t="s">
        <v>128</v>
      </c>
      <c r="K68" s="502"/>
      <c r="L68" s="35"/>
      <c r="M68" s="191" t="e">
        <f t="shared" si="5"/>
        <v>#DIV/0!</v>
      </c>
      <c r="N68" s="45" t="e">
        <f t="shared" si="4"/>
        <v>#DIV/0!</v>
      </c>
    </row>
    <row r="69" spans="1:14" ht="15" hidden="1" outlineLevel="1" thickBot="1">
      <c r="A69" s="515"/>
      <c r="B69" s="516"/>
      <c r="C69" s="504"/>
      <c r="D69" s="505"/>
      <c r="E69" s="111">
        <v>1</v>
      </c>
      <c r="F69" s="111" t="s">
        <v>26</v>
      </c>
      <c r="G69" s="117" t="s">
        <v>401</v>
      </c>
      <c r="H69" s="111" t="s">
        <v>44</v>
      </c>
      <c r="I69" s="32" t="s">
        <v>129</v>
      </c>
      <c r="J69" s="33" t="s">
        <v>130</v>
      </c>
      <c r="K69" s="502"/>
      <c r="L69" s="35"/>
      <c r="M69" s="191" t="e">
        <f t="shared" si="5"/>
        <v>#DIV/0!</v>
      </c>
      <c r="N69" s="45" t="e">
        <f t="shared" si="4"/>
        <v>#DIV/0!</v>
      </c>
    </row>
    <row r="70" spans="1:14" ht="15" hidden="1" outlineLevel="1" thickBot="1">
      <c r="A70" s="515"/>
      <c r="B70" s="516"/>
      <c r="C70" s="504"/>
      <c r="D70" s="505"/>
      <c r="E70" s="111">
        <v>1</v>
      </c>
      <c r="F70" s="111" t="s">
        <v>26</v>
      </c>
      <c r="G70" s="117" t="s">
        <v>401</v>
      </c>
      <c r="H70" s="111" t="s">
        <v>44</v>
      </c>
      <c r="I70" s="32" t="s">
        <v>131</v>
      </c>
      <c r="J70" s="33" t="s">
        <v>132</v>
      </c>
      <c r="K70" s="502"/>
      <c r="L70" s="35"/>
      <c r="M70" s="191" t="e">
        <f t="shared" si="5"/>
        <v>#DIV/0!</v>
      </c>
      <c r="N70" s="45" t="e">
        <f t="shared" si="4"/>
        <v>#DIV/0!</v>
      </c>
    </row>
    <row r="71" spans="1:14" ht="15" hidden="1" outlineLevel="1" thickBot="1">
      <c r="A71" s="515"/>
      <c r="B71" s="516"/>
      <c r="C71" s="504"/>
      <c r="D71" s="505"/>
      <c r="E71" s="111">
        <v>1</v>
      </c>
      <c r="F71" s="111" t="s">
        <v>26</v>
      </c>
      <c r="G71" s="117" t="s">
        <v>401</v>
      </c>
      <c r="H71" s="111" t="s">
        <v>44</v>
      </c>
      <c r="I71" s="32" t="s">
        <v>133</v>
      </c>
      <c r="J71" s="33" t="s">
        <v>134</v>
      </c>
      <c r="K71" s="502"/>
      <c r="L71" s="35"/>
      <c r="M71" s="191" t="e">
        <f t="shared" si="5"/>
        <v>#DIV/0!</v>
      </c>
      <c r="N71" s="45" t="e">
        <f t="shared" si="4"/>
        <v>#DIV/0!</v>
      </c>
    </row>
    <row r="72" spans="1:14" ht="15" hidden="1" outlineLevel="1" thickBot="1">
      <c r="A72" s="515"/>
      <c r="B72" s="516"/>
      <c r="C72" s="504"/>
      <c r="D72" s="505"/>
      <c r="E72" s="111">
        <v>1</v>
      </c>
      <c r="F72" s="111" t="s">
        <v>26</v>
      </c>
      <c r="G72" s="117" t="s">
        <v>401</v>
      </c>
      <c r="H72" s="111" t="s">
        <v>44</v>
      </c>
      <c r="I72" s="32" t="s">
        <v>135</v>
      </c>
      <c r="J72" s="33" t="s">
        <v>136</v>
      </c>
      <c r="K72" s="502"/>
      <c r="L72" s="35"/>
      <c r="M72" s="191" t="e">
        <f t="shared" si="5"/>
        <v>#DIV/0!</v>
      </c>
      <c r="N72" s="45" t="e">
        <f t="shared" si="4"/>
        <v>#DIV/0!</v>
      </c>
    </row>
    <row r="73" spans="1:14" ht="15" hidden="1" outlineLevel="1" thickBot="1">
      <c r="A73" s="515"/>
      <c r="B73" s="516"/>
      <c r="C73" s="504"/>
      <c r="D73" s="505"/>
      <c r="E73" s="111">
        <v>1</v>
      </c>
      <c r="F73" s="111" t="s">
        <v>26</v>
      </c>
      <c r="G73" s="117" t="s">
        <v>401</v>
      </c>
      <c r="H73" s="111" t="s">
        <v>44</v>
      </c>
      <c r="I73" s="32" t="s">
        <v>137</v>
      </c>
      <c r="J73" s="33" t="s">
        <v>138</v>
      </c>
      <c r="K73" s="502"/>
      <c r="L73" s="35"/>
      <c r="M73" s="191" t="e">
        <f t="shared" si="5"/>
        <v>#DIV/0!</v>
      </c>
      <c r="N73" s="45" t="e">
        <f t="shared" si="4"/>
        <v>#DIV/0!</v>
      </c>
    </row>
    <row r="74" spans="1:14" ht="15" hidden="1" outlineLevel="1" thickBot="1">
      <c r="A74" s="515"/>
      <c r="B74" s="516"/>
      <c r="C74" s="504"/>
      <c r="D74" s="505"/>
      <c r="E74" s="111">
        <v>1</v>
      </c>
      <c r="F74" s="111" t="s">
        <v>26</v>
      </c>
      <c r="G74" s="117" t="s">
        <v>401</v>
      </c>
      <c r="H74" s="111" t="s">
        <v>44</v>
      </c>
      <c r="I74" s="32" t="s">
        <v>139</v>
      </c>
      <c r="J74" s="33" t="s">
        <v>140</v>
      </c>
      <c r="K74" s="502"/>
      <c r="L74" s="35"/>
      <c r="M74" s="191" t="e">
        <f t="shared" si="5"/>
        <v>#DIV/0!</v>
      </c>
      <c r="N74" s="45" t="e">
        <f t="shared" si="4"/>
        <v>#DIV/0!</v>
      </c>
    </row>
    <row r="75" spans="1:14" ht="15" hidden="1" outlineLevel="1" thickBot="1">
      <c r="A75" s="515"/>
      <c r="B75" s="516"/>
      <c r="C75" s="504"/>
      <c r="D75" s="505"/>
      <c r="E75" s="111">
        <v>1</v>
      </c>
      <c r="F75" s="111" t="s">
        <v>26</v>
      </c>
      <c r="G75" s="117" t="s">
        <v>401</v>
      </c>
      <c r="H75" s="111" t="s">
        <v>44</v>
      </c>
      <c r="I75" s="32" t="s">
        <v>141</v>
      </c>
      <c r="J75" s="33" t="s">
        <v>142</v>
      </c>
      <c r="K75" s="502"/>
      <c r="L75" s="35"/>
      <c r="M75" s="191" t="e">
        <f t="shared" si="5"/>
        <v>#DIV/0!</v>
      </c>
      <c r="N75" s="45" t="e">
        <f t="shared" si="4"/>
        <v>#DIV/0!</v>
      </c>
    </row>
    <row r="76" spans="1:14" ht="15" hidden="1" outlineLevel="1" thickBot="1">
      <c r="A76" s="515"/>
      <c r="B76" s="516"/>
      <c r="C76" s="504"/>
      <c r="D76" s="505"/>
      <c r="E76" s="111">
        <v>1</v>
      </c>
      <c r="F76" s="111" t="s">
        <v>26</v>
      </c>
      <c r="G76" s="117" t="s">
        <v>401</v>
      </c>
      <c r="H76" s="111" t="s">
        <v>44</v>
      </c>
      <c r="I76" s="32" t="s">
        <v>143</v>
      </c>
      <c r="J76" s="33" t="s">
        <v>144</v>
      </c>
      <c r="K76" s="502"/>
      <c r="L76" s="35"/>
      <c r="M76" s="191" t="e">
        <f t="shared" si="5"/>
        <v>#DIV/0!</v>
      </c>
      <c r="N76" s="45" t="e">
        <f t="shared" si="4"/>
        <v>#DIV/0!</v>
      </c>
    </row>
    <row r="77" spans="1:14" ht="15" hidden="1" outlineLevel="1" thickBot="1">
      <c r="A77" s="515"/>
      <c r="B77" s="516"/>
      <c r="C77" s="504"/>
      <c r="D77" s="505"/>
      <c r="E77" s="111">
        <v>1</v>
      </c>
      <c r="F77" s="111" t="s">
        <v>26</v>
      </c>
      <c r="G77" s="117" t="s">
        <v>401</v>
      </c>
      <c r="H77" s="111" t="s">
        <v>44</v>
      </c>
      <c r="I77" s="32" t="s">
        <v>145</v>
      </c>
      <c r="J77" s="33" t="s">
        <v>146</v>
      </c>
      <c r="K77" s="502"/>
      <c r="L77" s="35"/>
      <c r="M77" s="191" t="e">
        <f t="shared" si="5"/>
        <v>#DIV/0!</v>
      </c>
      <c r="N77" s="45" t="e">
        <f t="shared" si="4"/>
        <v>#DIV/0!</v>
      </c>
    </row>
    <row r="78" spans="1:14" ht="15" hidden="1" outlineLevel="1" thickBot="1">
      <c r="A78" s="515"/>
      <c r="B78" s="516"/>
      <c r="C78" s="504"/>
      <c r="D78" s="505"/>
      <c r="E78" s="111">
        <v>1</v>
      </c>
      <c r="F78" s="111" t="s">
        <v>26</v>
      </c>
      <c r="G78" s="117" t="s">
        <v>401</v>
      </c>
      <c r="H78" s="111" t="s">
        <v>44</v>
      </c>
      <c r="I78" s="32" t="s">
        <v>147</v>
      </c>
      <c r="J78" s="33" t="s">
        <v>148</v>
      </c>
      <c r="K78" s="502"/>
      <c r="L78" s="35"/>
      <c r="M78" s="191" t="e">
        <f t="shared" si="5"/>
        <v>#DIV/0!</v>
      </c>
      <c r="N78" s="45" t="e">
        <f t="shared" si="4"/>
        <v>#DIV/0!</v>
      </c>
    </row>
    <row r="79" spans="1:14" ht="15" hidden="1" outlineLevel="1" thickBot="1">
      <c r="A79" s="515"/>
      <c r="B79" s="516"/>
      <c r="C79" s="504"/>
      <c r="D79" s="505"/>
      <c r="E79" s="111">
        <v>1</v>
      </c>
      <c r="F79" s="111" t="s">
        <v>26</v>
      </c>
      <c r="G79" s="117" t="s">
        <v>401</v>
      </c>
      <c r="H79" s="111" t="s">
        <v>44</v>
      </c>
      <c r="I79" s="32" t="s">
        <v>149</v>
      </c>
      <c r="J79" s="33" t="s">
        <v>150</v>
      </c>
      <c r="K79" s="502"/>
      <c r="L79" s="35"/>
      <c r="M79" s="191" t="e">
        <f t="shared" si="5"/>
        <v>#DIV/0!</v>
      </c>
      <c r="N79" s="45" t="e">
        <f t="shared" si="4"/>
        <v>#DIV/0!</v>
      </c>
    </row>
    <row r="80" spans="1:14" ht="15" hidden="1" outlineLevel="1" thickBot="1">
      <c r="A80" s="515"/>
      <c r="B80" s="516"/>
      <c r="C80" s="504"/>
      <c r="D80" s="505"/>
      <c r="E80" s="111">
        <v>1</v>
      </c>
      <c r="F80" s="111" t="s">
        <v>26</v>
      </c>
      <c r="G80" s="117" t="s">
        <v>401</v>
      </c>
      <c r="H80" s="111" t="s">
        <v>44</v>
      </c>
      <c r="I80" s="32" t="s">
        <v>151</v>
      </c>
      <c r="J80" s="33" t="s">
        <v>152</v>
      </c>
      <c r="K80" s="502"/>
      <c r="L80" s="35"/>
      <c r="M80" s="191" t="e">
        <f t="shared" si="5"/>
        <v>#DIV/0!</v>
      </c>
      <c r="N80" s="45" t="e">
        <f t="shared" si="4"/>
        <v>#DIV/0!</v>
      </c>
    </row>
    <row r="81" spans="1:14" ht="15" hidden="1" outlineLevel="1" thickBot="1">
      <c r="A81" s="515"/>
      <c r="B81" s="516"/>
      <c r="C81" s="504"/>
      <c r="D81" s="505"/>
      <c r="E81" s="111">
        <v>1</v>
      </c>
      <c r="F81" s="111" t="s">
        <v>26</v>
      </c>
      <c r="G81" s="117" t="s">
        <v>401</v>
      </c>
      <c r="H81" s="111" t="s">
        <v>44</v>
      </c>
      <c r="I81" s="32" t="s">
        <v>153</v>
      </c>
      <c r="J81" s="33" t="s">
        <v>154</v>
      </c>
      <c r="K81" s="502"/>
      <c r="L81" s="35"/>
      <c r="M81" s="191" t="e">
        <f t="shared" si="5"/>
        <v>#DIV/0!</v>
      </c>
      <c r="N81" s="45" t="e">
        <f t="shared" si="4"/>
        <v>#DIV/0!</v>
      </c>
    </row>
    <row r="82" spans="1:14" ht="15" hidden="1" outlineLevel="1" thickBot="1">
      <c r="A82" s="515"/>
      <c r="B82" s="516"/>
      <c r="C82" s="504"/>
      <c r="D82" s="505"/>
      <c r="E82" s="111">
        <v>1</v>
      </c>
      <c r="F82" s="111" t="s">
        <v>26</v>
      </c>
      <c r="G82" s="117" t="s">
        <v>401</v>
      </c>
      <c r="H82" s="111" t="s">
        <v>44</v>
      </c>
      <c r="I82" s="32" t="s">
        <v>155</v>
      </c>
      <c r="J82" s="33" t="s">
        <v>156</v>
      </c>
      <c r="K82" s="502"/>
      <c r="L82" s="35"/>
      <c r="M82" s="191" t="e">
        <f t="shared" si="5"/>
        <v>#DIV/0!</v>
      </c>
      <c r="N82" s="45" t="e">
        <f t="shared" si="4"/>
        <v>#DIV/0!</v>
      </c>
    </row>
    <row r="83" spans="1:14" ht="15" hidden="1" outlineLevel="1" thickBot="1">
      <c r="A83" s="515"/>
      <c r="B83" s="516"/>
      <c r="C83" s="504"/>
      <c r="D83" s="505"/>
      <c r="E83" s="111">
        <v>1</v>
      </c>
      <c r="F83" s="111" t="s">
        <v>26</v>
      </c>
      <c r="G83" s="117" t="s">
        <v>401</v>
      </c>
      <c r="H83" s="111" t="s">
        <v>44</v>
      </c>
      <c r="I83" s="32" t="s">
        <v>157</v>
      </c>
      <c r="J83" s="33" t="s">
        <v>158</v>
      </c>
      <c r="K83" s="502"/>
      <c r="L83" s="35"/>
      <c r="M83" s="191" t="e">
        <f t="shared" si="5"/>
        <v>#DIV/0!</v>
      </c>
      <c r="N83" s="45" t="e">
        <f t="shared" si="4"/>
        <v>#DIV/0!</v>
      </c>
    </row>
    <row r="84" spans="1:14" ht="15" hidden="1" outlineLevel="1" thickBot="1">
      <c r="A84" s="515"/>
      <c r="B84" s="516"/>
      <c r="C84" s="504"/>
      <c r="D84" s="505"/>
      <c r="E84" s="111">
        <v>1</v>
      </c>
      <c r="F84" s="111" t="s">
        <v>26</v>
      </c>
      <c r="G84" s="117" t="s">
        <v>401</v>
      </c>
      <c r="H84" s="111" t="s">
        <v>44</v>
      </c>
      <c r="I84" s="32" t="s">
        <v>159</v>
      </c>
      <c r="J84" s="33" t="s">
        <v>160</v>
      </c>
      <c r="K84" s="502"/>
      <c r="L84" s="35"/>
      <c r="M84" s="191" t="e">
        <f t="shared" si="5"/>
        <v>#DIV/0!</v>
      </c>
      <c r="N84" s="45" t="e">
        <f t="shared" si="4"/>
        <v>#DIV/0!</v>
      </c>
    </row>
    <row r="85" spans="1:14" ht="15" hidden="1" outlineLevel="1" thickBot="1">
      <c r="A85" s="515"/>
      <c r="B85" s="516"/>
      <c r="C85" s="504"/>
      <c r="D85" s="505"/>
      <c r="E85" s="111">
        <v>1</v>
      </c>
      <c r="F85" s="111" t="s">
        <v>26</v>
      </c>
      <c r="G85" s="117" t="s">
        <v>401</v>
      </c>
      <c r="H85" s="111" t="s">
        <v>44</v>
      </c>
      <c r="I85" s="32" t="s">
        <v>161</v>
      </c>
      <c r="J85" s="33" t="s">
        <v>162</v>
      </c>
      <c r="K85" s="502"/>
      <c r="L85" s="35"/>
      <c r="M85" s="191" t="e">
        <f t="shared" si="5"/>
        <v>#DIV/0!</v>
      </c>
      <c r="N85" s="45" t="e">
        <f t="shared" si="4"/>
        <v>#DIV/0!</v>
      </c>
    </row>
    <row r="86" spans="1:14" ht="15" hidden="1" outlineLevel="1" thickBot="1">
      <c r="A86" s="515"/>
      <c r="B86" s="516"/>
      <c r="C86" s="504"/>
      <c r="D86" s="505"/>
      <c r="E86" s="111">
        <v>1</v>
      </c>
      <c r="F86" s="111" t="s">
        <v>26</v>
      </c>
      <c r="G86" s="117" t="s">
        <v>401</v>
      </c>
      <c r="H86" s="111" t="s">
        <v>44</v>
      </c>
      <c r="I86" s="32" t="s">
        <v>163</v>
      </c>
      <c r="J86" s="33" t="s">
        <v>164</v>
      </c>
      <c r="K86" s="502"/>
      <c r="L86" s="35"/>
      <c r="M86" s="191" t="e">
        <f t="shared" si="5"/>
        <v>#DIV/0!</v>
      </c>
      <c r="N86" s="45" t="e">
        <f t="shared" si="4"/>
        <v>#DIV/0!</v>
      </c>
    </row>
    <row r="87" spans="1:14" ht="15" hidden="1" outlineLevel="1" thickBot="1">
      <c r="A87" s="515"/>
      <c r="B87" s="516"/>
      <c r="C87" s="504"/>
      <c r="D87" s="505"/>
      <c r="E87" s="111">
        <v>1</v>
      </c>
      <c r="F87" s="111" t="s">
        <v>26</v>
      </c>
      <c r="G87" s="117" t="s">
        <v>401</v>
      </c>
      <c r="H87" s="111" t="s">
        <v>44</v>
      </c>
      <c r="I87" s="32" t="s">
        <v>165</v>
      </c>
      <c r="J87" s="33" t="s">
        <v>166</v>
      </c>
      <c r="K87" s="502"/>
      <c r="L87" s="35"/>
      <c r="M87" s="191" t="e">
        <f t="shared" si="5"/>
        <v>#DIV/0!</v>
      </c>
      <c r="N87" s="45" t="e">
        <f t="shared" ref="N87:N150" si="6">+K87/L87</f>
        <v>#DIV/0!</v>
      </c>
    </row>
    <row r="88" spans="1:14" ht="15" hidden="1" outlineLevel="1" thickBot="1">
      <c r="A88" s="515"/>
      <c r="B88" s="516"/>
      <c r="C88" s="504"/>
      <c r="D88" s="505"/>
      <c r="E88" s="111">
        <v>1</v>
      </c>
      <c r="F88" s="111" t="s">
        <v>26</v>
      </c>
      <c r="G88" s="117" t="s">
        <v>401</v>
      </c>
      <c r="H88" s="111" t="s">
        <v>44</v>
      </c>
      <c r="I88" s="32" t="s">
        <v>167</v>
      </c>
      <c r="J88" s="33" t="s">
        <v>168</v>
      </c>
      <c r="K88" s="502"/>
      <c r="L88" s="35"/>
      <c r="M88" s="191" t="e">
        <f t="shared" si="5"/>
        <v>#DIV/0!</v>
      </c>
      <c r="N88" s="45" t="e">
        <f t="shared" si="6"/>
        <v>#DIV/0!</v>
      </c>
    </row>
    <row r="89" spans="1:14" ht="15" hidden="1" outlineLevel="1" thickBot="1">
      <c r="A89" s="515"/>
      <c r="B89" s="516"/>
      <c r="C89" s="504"/>
      <c r="D89" s="505"/>
      <c r="E89" s="111">
        <v>1</v>
      </c>
      <c r="F89" s="111" t="s">
        <v>26</v>
      </c>
      <c r="G89" s="117" t="s">
        <v>401</v>
      </c>
      <c r="H89" s="111" t="s">
        <v>44</v>
      </c>
      <c r="I89" s="32" t="s">
        <v>169</v>
      </c>
      <c r="J89" s="33" t="s">
        <v>170</v>
      </c>
      <c r="K89" s="502"/>
      <c r="L89" s="35"/>
      <c r="M89" s="191" t="e">
        <f t="shared" si="5"/>
        <v>#DIV/0!</v>
      </c>
      <c r="N89" s="45" t="e">
        <f t="shared" si="6"/>
        <v>#DIV/0!</v>
      </c>
    </row>
    <row r="90" spans="1:14" ht="15" hidden="1" outlineLevel="1" thickBot="1">
      <c r="A90" s="515"/>
      <c r="B90" s="516"/>
      <c r="C90" s="504"/>
      <c r="D90" s="505"/>
      <c r="E90" s="111">
        <v>1</v>
      </c>
      <c r="F90" s="111" t="s">
        <v>26</v>
      </c>
      <c r="G90" s="117" t="s">
        <v>401</v>
      </c>
      <c r="H90" s="111" t="s">
        <v>44</v>
      </c>
      <c r="I90" s="32" t="s">
        <v>171</v>
      </c>
      <c r="J90" s="33" t="s">
        <v>172</v>
      </c>
      <c r="K90" s="502"/>
      <c r="L90" s="35"/>
      <c r="M90" s="191" t="e">
        <f t="shared" si="5"/>
        <v>#DIV/0!</v>
      </c>
      <c r="N90" s="45" t="e">
        <f t="shared" si="6"/>
        <v>#DIV/0!</v>
      </c>
    </row>
    <row r="91" spans="1:14" ht="15" hidden="1" outlineLevel="1" thickBot="1">
      <c r="A91" s="515"/>
      <c r="B91" s="516"/>
      <c r="C91" s="504"/>
      <c r="D91" s="505"/>
      <c r="E91" s="111">
        <v>1</v>
      </c>
      <c r="F91" s="111" t="s">
        <v>26</v>
      </c>
      <c r="G91" s="117" t="s">
        <v>401</v>
      </c>
      <c r="H91" s="111" t="s">
        <v>44</v>
      </c>
      <c r="I91" s="32" t="s">
        <v>173</v>
      </c>
      <c r="J91" s="33" t="s">
        <v>174</v>
      </c>
      <c r="K91" s="502"/>
      <c r="L91" s="35"/>
      <c r="M91" s="191" t="e">
        <f t="shared" si="5"/>
        <v>#DIV/0!</v>
      </c>
      <c r="N91" s="45" t="e">
        <f t="shared" si="6"/>
        <v>#DIV/0!</v>
      </c>
    </row>
    <row r="92" spans="1:14" ht="15" hidden="1" outlineLevel="1" thickBot="1">
      <c r="A92" s="515"/>
      <c r="B92" s="516"/>
      <c r="C92" s="504"/>
      <c r="D92" s="505"/>
      <c r="E92" s="111">
        <v>1</v>
      </c>
      <c r="F92" s="111" t="s">
        <v>26</v>
      </c>
      <c r="G92" s="117" t="s">
        <v>401</v>
      </c>
      <c r="H92" s="111" t="s">
        <v>44</v>
      </c>
      <c r="I92" s="32" t="s">
        <v>175</v>
      </c>
      <c r="J92" s="33" t="s">
        <v>176</v>
      </c>
      <c r="K92" s="502"/>
      <c r="L92" s="35"/>
      <c r="M92" s="191" t="e">
        <f t="shared" ref="M92:M105" si="7">+L92/SUM($L$27:$L$105)</f>
        <v>#DIV/0!</v>
      </c>
      <c r="N92" s="45" t="e">
        <f t="shared" si="6"/>
        <v>#DIV/0!</v>
      </c>
    </row>
    <row r="93" spans="1:14" ht="15" hidden="1" outlineLevel="1" thickBot="1">
      <c r="A93" s="515"/>
      <c r="B93" s="516"/>
      <c r="C93" s="504"/>
      <c r="D93" s="505"/>
      <c r="E93" s="111">
        <v>1</v>
      </c>
      <c r="F93" s="111" t="s">
        <v>26</v>
      </c>
      <c r="G93" s="117" t="s">
        <v>401</v>
      </c>
      <c r="H93" s="111" t="s">
        <v>44</v>
      </c>
      <c r="I93" s="32" t="s">
        <v>177</v>
      </c>
      <c r="J93" s="33" t="s">
        <v>178</v>
      </c>
      <c r="K93" s="502"/>
      <c r="L93" s="35"/>
      <c r="M93" s="191" t="e">
        <f t="shared" si="7"/>
        <v>#DIV/0!</v>
      </c>
      <c r="N93" s="45" t="e">
        <f t="shared" si="6"/>
        <v>#DIV/0!</v>
      </c>
    </row>
    <row r="94" spans="1:14" ht="15" hidden="1" outlineLevel="1" thickBot="1">
      <c r="A94" s="515"/>
      <c r="B94" s="516"/>
      <c r="C94" s="504"/>
      <c r="D94" s="505"/>
      <c r="E94" s="111">
        <v>1</v>
      </c>
      <c r="F94" s="111" t="s">
        <v>26</v>
      </c>
      <c r="G94" s="117" t="s">
        <v>401</v>
      </c>
      <c r="H94" s="111" t="s">
        <v>44</v>
      </c>
      <c r="I94" s="32" t="s">
        <v>179</v>
      </c>
      <c r="J94" s="33" t="s">
        <v>180</v>
      </c>
      <c r="K94" s="502"/>
      <c r="L94" s="35"/>
      <c r="M94" s="191" t="e">
        <f t="shared" si="7"/>
        <v>#DIV/0!</v>
      </c>
      <c r="N94" s="45" t="e">
        <f t="shared" si="6"/>
        <v>#DIV/0!</v>
      </c>
    </row>
    <row r="95" spans="1:14" ht="15" hidden="1" outlineLevel="1" thickBot="1">
      <c r="A95" s="515"/>
      <c r="B95" s="516"/>
      <c r="C95" s="504"/>
      <c r="D95" s="505"/>
      <c r="E95" s="111">
        <v>1</v>
      </c>
      <c r="F95" s="111" t="s">
        <v>26</v>
      </c>
      <c r="G95" s="117" t="s">
        <v>401</v>
      </c>
      <c r="H95" s="111" t="s">
        <v>44</v>
      </c>
      <c r="I95" s="32" t="s">
        <v>181</v>
      </c>
      <c r="J95" s="33" t="s">
        <v>182</v>
      </c>
      <c r="K95" s="502"/>
      <c r="L95" s="35"/>
      <c r="M95" s="191" t="e">
        <f t="shared" si="7"/>
        <v>#DIV/0!</v>
      </c>
      <c r="N95" s="45" t="e">
        <f t="shared" si="6"/>
        <v>#DIV/0!</v>
      </c>
    </row>
    <row r="96" spans="1:14" ht="15" hidden="1" outlineLevel="1" thickBot="1">
      <c r="A96" s="515"/>
      <c r="B96" s="516"/>
      <c r="C96" s="504"/>
      <c r="D96" s="505"/>
      <c r="E96" s="111">
        <v>1</v>
      </c>
      <c r="F96" s="111" t="s">
        <v>26</v>
      </c>
      <c r="G96" s="117" t="s">
        <v>401</v>
      </c>
      <c r="H96" s="111" t="s">
        <v>44</v>
      </c>
      <c r="I96" s="32" t="s">
        <v>183</v>
      </c>
      <c r="J96" s="33" t="s">
        <v>184</v>
      </c>
      <c r="K96" s="502"/>
      <c r="L96" s="35"/>
      <c r="M96" s="191" t="e">
        <f t="shared" si="7"/>
        <v>#DIV/0!</v>
      </c>
      <c r="N96" s="45" t="e">
        <f t="shared" si="6"/>
        <v>#DIV/0!</v>
      </c>
    </row>
    <row r="97" spans="1:14" ht="15" hidden="1" outlineLevel="1" thickBot="1">
      <c r="A97" s="515"/>
      <c r="B97" s="516"/>
      <c r="C97" s="504"/>
      <c r="D97" s="505"/>
      <c r="E97" s="111">
        <v>1</v>
      </c>
      <c r="F97" s="111" t="s">
        <v>26</v>
      </c>
      <c r="G97" s="117" t="s">
        <v>401</v>
      </c>
      <c r="H97" s="111" t="s">
        <v>44</v>
      </c>
      <c r="I97" s="32" t="s">
        <v>185</v>
      </c>
      <c r="J97" s="33" t="s">
        <v>186</v>
      </c>
      <c r="K97" s="502"/>
      <c r="L97" s="35"/>
      <c r="M97" s="191" t="e">
        <f t="shared" si="7"/>
        <v>#DIV/0!</v>
      </c>
      <c r="N97" s="45" t="e">
        <f t="shared" si="6"/>
        <v>#DIV/0!</v>
      </c>
    </row>
    <row r="98" spans="1:14" ht="15" hidden="1" outlineLevel="1" thickBot="1">
      <c r="A98" s="515"/>
      <c r="B98" s="516"/>
      <c r="C98" s="504"/>
      <c r="D98" s="505"/>
      <c r="E98" s="111">
        <v>1</v>
      </c>
      <c r="F98" s="111" t="s">
        <v>26</v>
      </c>
      <c r="G98" s="117" t="s">
        <v>401</v>
      </c>
      <c r="H98" s="111" t="s">
        <v>44</v>
      </c>
      <c r="I98" s="32" t="s">
        <v>187</v>
      </c>
      <c r="J98" s="33" t="s">
        <v>188</v>
      </c>
      <c r="K98" s="502"/>
      <c r="L98" s="35"/>
      <c r="M98" s="191" t="e">
        <f t="shared" si="7"/>
        <v>#DIV/0!</v>
      </c>
      <c r="N98" s="45" t="e">
        <f t="shared" si="6"/>
        <v>#DIV/0!</v>
      </c>
    </row>
    <row r="99" spans="1:14" ht="15" hidden="1" outlineLevel="1" thickBot="1">
      <c r="A99" s="515"/>
      <c r="B99" s="516"/>
      <c r="C99" s="504"/>
      <c r="D99" s="505"/>
      <c r="E99" s="111">
        <v>1</v>
      </c>
      <c r="F99" s="111" t="s">
        <v>26</v>
      </c>
      <c r="G99" s="117" t="s">
        <v>401</v>
      </c>
      <c r="H99" s="111" t="s">
        <v>44</v>
      </c>
      <c r="I99" s="32" t="s">
        <v>189</v>
      </c>
      <c r="J99" s="33" t="s">
        <v>190</v>
      </c>
      <c r="K99" s="502"/>
      <c r="L99" s="35"/>
      <c r="M99" s="191" t="e">
        <f t="shared" si="7"/>
        <v>#DIV/0!</v>
      </c>
      <c r="N99" s="45" t="e">
        <f t="shared" si="6"/>
        <v>#DIV/0!</v>
      </c>
    </row>
    <row r="100" spans="1:14" ht="15" hidden="1" outlineLevel="1" thickBot="1">
      <c r="A100" s="515"/>
      <c r="B100" s="516"/>
      <c r="C100" s="504"/>
      <c r="D100" s="505"/>
      <c r="E100" s="111">
        <v>1</v>
      </c>
      <c r="F100" s="111" t="s">
        <v>26</v>
      </c>
      <c r="G100" s="117" t="s">
        <v>401</v>
      </c>
      <c r="H100" s="111" t="s">
        <v>44</v>
      </c>
      <c r="I100" s="32" t="s">
        <v>191</v>
      </c>
      <c r="J100" s="33" t="s">
        <v>192</v>
      </c>
      <c r="K100" s="502"/>
      <c r="L100" s="35"/>
      <c r="M100" s="191" t="e">
        <f t="shared" si="7"/>
        <v>#DIV/0!</v>
      </c>
      <c r="N100" s="45" t="e">
        <f t="shared" si="6"/>
        <v>#DIV/0!</v>
      </c>
    </row>
    <row r="101" spans="1:14" ht="15" hidden="1" outlineLevel="1" thickBot="1">
      <c r="A101" s="515"/>
      <c r="B101" s="516"/>
      <c r="C101" s="504"/>
      <c r="D101" s="505"/>
      <c r="E101" s="111">
        <v>1</v>
      </c>
      <c r="F101" s="111" t="s">
        <v>26</v>
      </c>
      <c r="G101" s="117" t="s">
        <v>401</v>
      </c>
      <c r="H101" s="111" t="s">
        <v>44</v>
      </c>
      <c r="I101" s="32" t="s">
        <v>193</v>
      </c>
      <c r="J101" s="33" t="s">
        <v>194</v>
      </c>
      <c r="K101" s="502"/>
      <c r="L101" s="35"/>
      <c r="M101" s="191" t="e">
        <f t="shared" si="7"/>
        <v>#DIV/0!</v>
      </c>
      <c r="N101" s="45" t="e">
        <f t="shared" si="6"/>
        <v>#DIV/0!</v>
      </c>
    </row>
    <row r="102" spans="1:14" ht="15" hidden="1" outlineLevel="1" thickBot="1">
      <c r="A102" s="515"/>
      <c r="B102" s="516"/>
      <c r="C102" s="504"/>
      <c r="D102" s="505"/>
      <c r="E102" s="111">
        <v>1</v>
      </c>
      <c r="F102" s="111" t="s">
        <v>26</v>
      </c>
      <c r="G102" s="117" t="s">
        <v>401</v>
      </c>
      <c r="H102" s="111" t="s">
        <v>44</v>
      </c>
      <c r="I102" s="32" t="s">
        <v>195</v>
      </c>
      <c r="J102" s="33" t="s">
        <v>196</v>
      </c>
      <c r="K102" s="502"/>
      <c r="L102" s="35"/>
      <c r="M102" s="191" t="e">
        <f t="shared" si="7"/>
        <v>#DIV/0!</v>
      </c>
      <c r="N102" s="45" t="e">
        <f t="shared" si="6"/>
        <v>#DIV/0!</v>
      </c>
    </row>
    <row r="103" spans="1:14" ht="15" hidden="1" outlineLevel="1" thickBot="1">
      <c r="A103" s="515"/>
      <c r="B103" s="516"/>
      <c r="C103" s="504"/>
      <c r="D103" s="505"/>
      <c r="E103" s="111">
        <v>1</v>
      </c>
      <c r="F103" s="111" t="s">
        <v>26</v>
      </c>
      <c r="G103" s="117" t="s">
        <v>401</v>
      </c>
      <c r="H103" s="111" t="s">
        <v>44</v>
      </c>
      <c r="I103" s="32" t="s">
        <v>197</v>
      </c>
      <c r="J103" s="33" t="s">
        <v>198</v>
      </c>
      <c r="K103" s="502"/>
      <c r="L103" s="35"/>
      <c r="M103" s="191" t="e">
        <f t="shared" si="7"/>
        <v>#DIV/0!</v>
      </c>
      <c r="N103" s="45" t="e">
        <f t="shared" si="6"/>
        <v>#DIV/0!</v>
      </c>
    </row>
    <row r="104" spans="1:14" ht="15" collapsed="1" thickBot="1">
      <c r="A104" s="515"/>
      <c r="B104" s="516"/>
      <c r="C104" s="504"/>
      <c r="D104" s="505"/>
      <c r="E104" s="111">
        <v>1</v>
      </c>
      <c r="F104" s="111" t="s">
        <v>26</v>
      </c>
      <c r="G104" s="117" t="s">
        <v>401</v>
      </c>
      <c r="H104" s="111" t="s">
        <v>44</v>
      </c>
      <c r="I104" s="32" t="s">
        <v>199</v>
      </c>
      <c r="J104" s="33" t="s">
        <v>200</v>
      </c>
      <c r="K104" s="502"/>
      <c r="L104" s="35"/>
      <c r="M104" s="191" t="e">
        <f t="shared" si="7"/>
        <v>#DIV/0!</v>
      </c>
      <c r="N104" s="45" t="e">
        <f t="shared" si="6"/>
        <v>#DIV/0!</v>
      </c>
    </row>
    <row r="105" spans="1:14" ht="15" thickBot="1">
      <c r="A105" s="515"/>
      <c r="B105" s="516"/>
      <c r="C105" s="504"/>
      <c r="D105" s="505"/>
      <c r="E105" s="111">
        <v>1</v>
      </c>
      <c r="F105" s="111" t="s">
        <v>26</v>
      </c>
      <c r="G105" s="117" t="s">
        <v>401</v>
      </c>
      <c r="H105" s="111" t="s">
        <v>44</v>
      </c>
      <c r="I105" s="32" t="s">
        <v>201</v>
      </c>
      <c r="J105" s="33" t="s">
        <v>202</v>
      </c>
      <c r="K105" s="503"/>
      <c r="L105" s="37"/>
      <c r="M105" s="307" t="e">
        <f t="shared" si="7"/>
        <v>#DIV/0!</v>
      </c>
      <c r="N105" s="45" t="e">
        <f t="shared" si="6"/>
        <v>#DIV/0!</v>
      </c>
    </row>
    <row r="106" spans="1:14" ht="15.75" customHeight="1" thickBot="1">
      <c r="A106" s="359">
        <v>3</v>
      </c>
      <c r="B106" s="360" t="s">
        <v>203</v>
      </c>
      <c r="C106" s="353" t="s">
        <v>402</v>
      </c>
      <c r="D106" s="354" t="s">
        <v>204</v>
      </c>
      <c r="E106" s="111">
        <v>3</v>
      </c>
      <c r="F106" s="111" t="s">
        <v>203</v>
      </c>
      <c r="G106" s="117" t="s">
        <v>402</v>
      </c>
      <c r="H106" s="111" t="s">
        <v>204</v>
      </c>
      <c r="I106" s="48" t="s">
        <v>205</v>
      </c>
      <c r="J106" s="49" t="s">
        <v>206</v>
      </c>
      <c r="K106" s="495">
        <f>+'[1]12 - Gastos y costos 2010'!$J$33</f>
        <v>84281489.420842409</v>
      </c>
      <c r="L106" s="50">
        <f>+'[2]5 -Produccion '!$AA$107</f>
        <v>4492.7568000000001</v>
      </c>
      <c r="M106" s="309">
        <f>+L106/(+$L$106+$L$107+$L$108)</f>
        <v>1</v>
      </c>
      <c r="N106" s="45">
        <f t="shared" si="6"/>
        <v>18759.415025723716</v>
      </c>
    </row>
    <row r="107" spans="1:14" ht="15" thickBot="1">
      <c r="A107" s="359"/>
      <c r="B107" s="360"/>
      <c r="C107" s="353"/>
      <c r="D107" s="354"/>
      <c r="E107" s="111">
        <v>3</v>
      </c>
      <c r="F107" s="111" t="s">
        <v>203</v>
      </c>
      <c r="G107" s="117" t="s">
        <v>402</v>
      </c>
      <c r="H107" s="111" t="s">
        <v>204</v>
      </c>
      <c r="I107" s="48" t="s">
        <v>207</v>
      </c>
      <c r="J107" s="49" t="s">
        <v>208</v>
      </c>
      <c r="K107" s="500"/>
      <c r="L107" s="52"/>
      <c r="M107" s="192">
        <f t="shared" ref="M107:M108" si="8">+L107/(+$L$106+$L$107+$L$108)</f>
        <v>0</v>
      </c>
      <c r="N107" s="45" t="e">
        <f t="shared" si="6"/>
        <v>#DIV/0!</v>
      </c>
    </row>
    <row r="108" spans="1:14" ht="15" thickBot="1">
      <c r="A108" s="359"/>
      <c r="B108" s="360"/>
      <c r="C108" s="353"/>
      <c r="D108" s="354"/>
      <c r="E108" s="111">
        <v>3</v>
      </c>
      <c r="F108" s="111" t="s">
        <v>203</v>
      </c>
      <c r="G108" s="117" t="s">
        <v>402</v>
      </c>
      <c r="H108" s="111" t="s">
        <v>204</v>
      </c>
      <c r="I108" s="48" t="s">
        <v>209</v>
      </c>
      <c r="J108" s="49" t="s">
        <v>210</v>
      </c>
      <c r="K108" s="496"/>
      <c r="L108" s="54"/>
      <c r="M108" s="310">
        <f t="shared" si="8"/>
        <v>0</v>
      </c>
      <c r="N108" s="45" t="e">
        <f t="shared" si="6"/>
        <v>#DIV/0!</v>
      </c>
    </row>
    <row r="109" spans="1:14" ht="15" thickBot="1">
      <c r="A109" s="359"/>
      <c r="B109" s="360"/>
      <c r="C109" s="353" t="s">
        <v>403</v>
      </c>
      <c r="D109" s="354" t="s">
        <v>211</v>
      </c>
      <c r="E109" s="111">
        <v>3</v>
      </c>
      <c r="F109" s="111" t="s">
        <v>203</v>
      </c>
      <c r="G109" s="117" t="s">
        <v>403</v>
      </c>
      <c r="H109" s="111" t="s">
        <v>211</v>
      </c>
      <c r="I109" s="48" t="s">
        <v>212</v>
      </c>
      <c r="J109" s="49" t="s">
        <v>213</v>
      </c>
      <c r="K109" s="495"/>
      <c r="L109" s="50"/>
      <c r="M109" s="309" t="e">
        <f>+L109/(+$L$109+$L$110)</f>
        <v>#DIV/0!</v>
      </c>
      <c r="N109" s="45" t="e">
        <f t="shared" si="6"/>
        <v>#DIV/0!</v>
      </c>
    </row>
    <row r="110" spans="1:14" ht="15" thickBot="1">
      <c r="A110" s="359"/>
      <c r="B110" s="360"/>
      <c r="C110" s="353"/>
      <c r="D110" s="354"/>
      <c r="E110" s="111">
        <v>3</v>
      </c>
      <c r="F110" s="111" t="s">
        <v>203</v>
      </c>
      <c r="G110" s="117" t="s">
        <v>403</v>
      </c>
      <c r="H110" s="111" t="s">
        <v>211</v>
      </c>
      <c r="I110" s="48" t="s">
        <v>214</v>
      </c>
      <c r="J110" s="49" t="s">
        <v>215</v>
      </c>
      <c r="K110" s="496"/>
      <c r="L110" s="54"/>
      <c r="M110" s="310" t="e">
        <f>+L110/(+$L$109+$L$110)</f>
        <v>#DIV/0!</v>
      </c>
      <c r="N110" s="45" t="e">
        <f t="shared" si="6"/>
        <v>#DIV/0!</v>
      </c>
    </row>
    <row r="111" spans="1:14" ht="15" thickBot="1">
      <c r="A111" s="359"/>
      <c r="B111" s="360"/>
      <c r="C111" s="353" t="s">
        <v>404</v>
      </c>
      <c r="D111" s="354" t="s">
        <v>216</v>
      </c>
      <c r="E111" s="111">
        <v>3</v>
      </c>
      <c r="F111" s="111" t="s">
        <v>203</v>
      </c>
      <c r="G111" s="117" t="s">
        <v>404</v>
      </c>
      <c r="H111" s="111" t="s">
        <v>216</v>
      </c>
      <c r="I111" s="48" t="s">
        <v>217</v>
      </c>
      <c r="J111" s="49" t="s">
        <v>218</v>
      </c>
      <c r="K111" s="495"/>
      <c r="L111" s="50"/>
      <c r="M111" s="309" t="e">
        <f>+L111/(+$L$111+$L$112)</f>
        <v>#DIV/0!</v>
      </c>
      <c r="N111" s="45" t="e">
        <f t="shared" si="6"/>
        <v>#DIV/0!</v>
      </c>
    </row>
    <row r="112" spans="1:14" ht="15" thickBot="1">
      <c r="A112" s="359"/>
      <c r="B112" s="360"/>
      <c r="C112" s="353"/>
      <c r="D112" s="354"/>
      <c r="E112" s="111">
        <v>3</v>
      </c>
      <c r="F112" s="111" t="s">
        <v>203</v>
      </c>
      <c r="G112" s="117" t="s">
        <v>404</v>
      </c>
      <c r="H112" s="111" t="s">
        <v>216</v>
      </c>
      <c r="I112" s="48" t="s">
        <v>219</v>
      </c>
      <c r="J112" s="49" t="s">
        <v>220</v>
      </c>
      <c r="K112" s="496"/>
      <c r="L112" s="54"/>
      <c r="M112" s="310" t="e">
        <f>+L112/(+$L$111+$L$112)</f>
        <v>#DIV/0!</v>
      </c>
      <c r="N112" s="45" t="e">
        <f t="shared" si="6"/>
        <v>#DIV/0!</v>
      </c>
    </row>
    <row r="113" spans="1:14" ht="15" thickBot="1">
      <c r="A113" s="359"/>
      <c r="B113" s="360"/>
      <c r="C113" s="353" t="s">
        <v>405</v>
      </c>
      <c r="D113" s="354" t="s">
        <v>221</v>
      </c>
      <c r="E113" s="111">
        <v>3</v>
      </c>
      <c r="F113" s="111" t="s">
        <v>203</v>
      </c>
      <c r="G113" s="117" t="s">
        <v>405</v>
      </c>
      <c r="H113" s="111" t="s">
        <v>221</v>
      </c>
      <c r="I113" s="48" t="s">
        <v>222</v>
      </c>
      <c r="J113" s="49" t="s">
        <v>223</v>
      </c>
      <c r="K113" s="495"/>
      <c r="L113" s="50"/>
      <c r="M113" s="309" t="e">
        <f>+L113/(+$L$113+$L$114)</f>
        <v>#DIV/0!</v>
      </c>
      <c r="N113" s="45" t="e">
        <f t="shared" si="6"/>
        <v>#DIV/0!</v>
      </c>
    </row>
    <row r="114" spans="1:14" ht="15" thickBot="1">
      <c r="A114" s="359"/>
      <c r="B114" s="360"/>
      <c r="C114" s="353"/>
      <c r="D114" s="354"/>
      <c r="E114" s="111">
        <v>3</v>
      </c>
      <c r="F114" s="111" t="s">
        <v>203</v>
      </c>
      <c r="G114" s="117" t="s">
        <v>405</v>
      </c>
      <c r="H114" s="111" t="s">
        <v>221</v>
      </c>
      <c r="I114" s="48" t="s">
        <v>224</v>
      </c>
      <c r="J114" s="49" t="s">
        <v>225</v>
      </c>
      <c r="K114" s="496"/>
      <c r="L114" s="54"/>
      <c r="M114" s="310" t="e">
        <f>+L114/(+$L$113+$L$114)</f>
        <v>#DIV/0!</v>
      </c>
      <c r="N114" s="45" t="e">
        <f t="shared" si="6"/>
        <v>#DIV/0!</v>
      </c>
    </row>
    <row r="115" spans="1:14" ht="15" thickBot="1">
      <c r="A115" s="359"/>
      <c r="B115" s="360"/>
      <c r="C115" s="353" t="s">
        <v>406</v>
      </c>
      <c r="D115" s="354" t="s">
        <v>226</v>
      </c>
      <c r="E115" s="111">
        <v>3</v>
      </c>
      <c r="F115" s="111" t="s">
        <v>203</v>
      </c>
      <c r="G115" s="117" t="s">
        <v>406</v>
      </c>
      <c r="H115" s="111" t="s">
        <v>226</v>
      </c>
      <c r="I115" s="48" t="s">
        <v>227</v>
      </c>
      <c r="J115" s="49" t="s">
        <v>228</v>
      </c>
      <c r="K115" s="495"/>
      <c r="L115" s="50"/>
      <c r="M115" s="309" t="e">
        <f>+L115/(+$L$115+$L$116)</f>
        <v>#DIV/0!</v>
      </c>
      <c r="N115" s="45" t="e">
        <f t="shared" si="6"/>
        <v>#DIV/0!</v>
      </c>
    </row>
    <row r="116" spans="1:14" ht="15" thickBot="1">
      <c r="A116" s="359"/>
      <c r="B116" s="360"/>
      <c r="C116" s="353"/>
      <c r="D116" s="354"/>
      <c r="E116" s="111">
        <v>3</v>
      </c>
      <c r="F116" s="111" t="s">
        <v>203</v>
      </c>
      <c r="G116" s="117" t="s">
        <v>406</v>
      </c>
      <c r="H116" s="111" t="s">
        <v>226</v>
      </c>
      <c r="I116" s="48" t="s">
        <v>229</v>
      </c>
      <c r="J116" s="49" t="s">
        <v>230</v>
      </c>
      <c r="K116" s="496"/>
      <c r="L116" s="54"/>
      <c r="M116" s="310" t="e">
        <f>+L116/(+$L$115+$L$116)</f>
        <v>#DIV/0!</v>
      </c>
      <c r="N116" s="45" t="e">
        <f t="shared" si="6"/>
        <v>#DIV/0!</v>
      </c>
    </row>
    <row r="117" spans="1:14" ht="15" thickBot="1">
      <c r="A117" s="359"/>
      <c r="B117" s="360"/>
      <c r="C117" s="353" t="s">
        <v>407</v>
      </c>
      <c r="D117" s="354" t="s">
        <v>231</v>
      </c>
      <c r="E117" s="111">
        <v>3</v>
      </c>
      <c r="F117" s="111" t="s">
        <v>203</v>
      </c>
      <c r="G117" s="117" t="s">
        <v>407</v>
      </c>
      <c r="H117" s="111" t="s">
        <v>231</v>
      </c>
      <c r="I117" s="48" t="s">
        <v>232</v>
      </c>
      <c r="J117" s="49" t="s">
        <v>233</v>
      </c>
      <c r="K117" s="495"/>
      <c r="L117" s="50"/>
      <c r="M117" s="309" t="e">
        <f>+L117/(+$L$117+$L$118+$L$119+$L$120)</f>
        <v>#DIV/0!</v>
      </c>
      <c r="N117" s="45" t="e">
        <f t="shared" si="6"/>
        <v>#DIV/0!</v>
      </c>
    </row>
    <row r="118" spans="1:14" ht="15" thickBot="1">
      <c r="A118" s="359"/>
      <c r="B118" s="360"/>
      <c r="C118" s="353"/>
      <c r="D118" s="354"/>
      <c r="E118" s="111">
        <v>3</v>
      </c>
      <c r="F118" s="111" t="s">
        <v>203</v>
      </c>
      <c r="G118" s="117" t="s">
        <v>407</v>
      </c>
      <c r="H118" s="111" t="s">
        <v>231</v>
      </c>
      <c r="I118" s="48" t="s">
        <v>234</v>
      </c>
      <c r="J118" s="49" t="s">
        <v>235</v>
      </c>
      <c r="K118" s="500"/>
      <c r="L118" s="52"/>
      <c r="M118" s="192" t="e">
        <f t="shared" ref="M118:M120" si="9">+L118/(+$L$117+$L$118+$L$119+$L$120)</f>
        <v>#DIV/0!</v>
      </c>
      <c r="N118" s="45" t="e">
        <f t="shared" si="6"/>
        <v>#DIV/0!</v>
      </c>
    </row>
    <row r="119" spans="1:14" ht="15" thickBot="1">
      <c r="A119" s="359"/>
      <c r="B119" s="360"/>
      <c r="C119" s="353"/>
      <c r="D119" s="354"/>
      <c r="E119" s="111">
        <v>3</v>
      </c>
      <c r="F119" s="111" t="s">
        <v>203</v>
      </c>
      <c r="G119" s="117" t="s">
        <v>407</v>
      </c>
      <c r="H119" s="111" t="s">
        <v>231</v>
      </c>
      <c r="I119" s="48" t="s">
        <v>236</v>
      </c>
      <c r="J119" s="49" t="s">
        <v>237</v>
      </c>
      <c r="K119" s="500"/>
      <c r="L119" s="52"/>
      <c r="M119" s="192" t="e">
        <f t="shared" si="9"/>
        <v>#DIV/0!</v>
      </c>
      <c r="N119" s="45" t="e">
        <f t="shared" si="6"/>
        <v>#DIV/0!</v>
      </c>
    </row>
    <row r="120" spans="1:14" ht="15" thickBot="1">
      <c r="A120" s="359"/>
      <c r="B120" s="360"/>
      <c r="C120" s="353"/>
      <c r="D120" s="354"/>
      <c r="E120" s="111">
        <v>3</v>
      </c>
      <c r="F120" s="111" t="s">
        <v>203</v>
      </c>
      <c r="G120" s="117" t="s">
        <v>407</v>
      </c>
      <c r="H120" s="111" t="s">
        <v>231</v>
      </c>
      <c r="I120" s="48" t="s">
        <v>238</v>
      </c>
      <c r="J120" s="49" t="s">
        <v>239</v>
      </c>
      <c r="K120" s="496"/>
      <c r="L120" s="54"/>
      <c r="M120" s="310" t="e">
        <f t="shared" si="9"/>
        <v>#DIV/0!</v>
      </c>
      <c r="N120" s="45" t="e">
        <f t="shared" si="6"/>
        <v>#DIV/0!</v>
      </c>
    </row>
    <row r="121" spans="1:14" ht="15" thickBot="1">
      <c r="A121" s="359"/>
      <c r="B121" s="360"/>
      <c r="C121" s="353" t="s">
        <v>408</v>
      </c>
      <c r="D121" s="354" t="s">
        <v>240</v>
      </c>
      <c r="E121" s="111">
        <v>3</v>
      </c>
      <c r="F121" s="111" t="s">
        <v>203</v>
      </c>
      <c r="G121" s="117" t="s">
        <v>408</v>
      </c>
      <c r="H121" s="111" t="s">
        <v>240</v>
      </c>
      <c r="I121" s="48" t="s">
        <v>241</v>
      </c>
      <c r="J121" s="49" t="s">
        <v>242</v>
      </c>
      <c r="K121" s="495"/>
      <c r="L121" s="50"/>
      <c r="M121" s="309" t="e">
        <f>+L121/(+$L$121+$L$122)</f>
        <v>#DIV/0!</v>
      </c>
      <c r="N121" s="45" t="e">
        <f t="shared" si="6"/>
        <v>#DIV/0!</v>
      </c>
    </row>
    <row r="122" spans="1:14" ht="15" thickBot="1">
      <c r="A122" s="359"/>
      <c r="B122" s="360"/>
      <c r="C122" s="353"/>
      <c r="D122" s="354"/>
      <c r="E122" s="111">
        <v>3</v>
      </c>
      <c r="F122" s="111" t="s">
        <v>203</v>
      </c>
      <c r="G122" s="117" t="s">
        <v>408</v>
      </c>
      <c r="H122" s="111" t="s">
        <v>240</v>
      </c>
      <c r="I122" s="48" t="s">
        <v>243</v>
      </c>
      <c r="J122" s="49" t="s">
        <v>244</v>
      </c>
      <c r="K122" s="496"/>
      <c r="L122" s="54"/>
      <c r="M122" s="310" t="e">
        <f>+L122/(+$L$121+$L$122)</f>
        <v>#DIV/0!</v>
      </c>
      <c r="N122" s="45" t="e">
        <f t="shared" si="6"/>
        <v>#DIV/0!</v>
      </c>
    </row>
    <row r="123" spans="1:14" ht="15.75" customHeight="1" thickBot="1">
      <c r="A123" s="355">
        <v>4</v>
      </c>
      <c r="B123" s="356" t="s">
        <v>245</v>
      </c>
      <c r="C123" s="56" t="s">
        <v>409</v>
      </c>
      <c r="D123" s="62" t="s">
        <v>246</v>
      </c>
      <c r="E123" s="111">
        <v>4</v>
      </c>
      <c r="F123" s="111" t="s">
        <v>245</v>
      </c>
      <c r="G123" s="117" t="str">
        <f t="shared" ref="G123:H123" si="10">C123</f>
        <v>4.1</v>
      </c>
      <c r="H123" s="111" t="str">
        <f t="shared" si="10"/>
        <v>Salas de parto</v>
      </c>
      <c r="I123" s="57">
        <v>238</v>
      </c>
      <c r="J123" s="58" t="s">
        <v>247</v>
      </c>
      <c r="K123" s="59"/>
      <c r="L123" s="60"/>
      <c r="M123" s="311" t="e">
        <f>+L123/L123</f>
        <v>#DIV/0!</v>
      </c>
      <c r="N123" s="45" t="e">
        <f t="shared" si="6"/>
        <v>#DIV/0!</v>
      </c>
    </row>
    <row r="124" spans="1:14" ht="15" thickBot="1">
      <c r="A124" s="355"/>
      <c r="B124" s="356"/>
      <c r="C124" s="357" t="s">
        <v>410</v>
      </c>
      <c r="D124" s="358" t="s">
        <v>248</v>
      </c>
      <c r="E124" s="111">
        <v>4</v>
      </c>
      <c r="F124" s="111" t="s">
        <v>245</v>
      </c>
      <c r="G124" s="117" t="s">
        <v>410</v>
      </c>
      <c r="H124" s="111" t="s">
        <v>248</v>
      </c>
      <c r="I124" s="57">
        <v>239</v>
      </c>
      <c r="J124" s="58" t="s">
        <v>249</v>
      </c>
      <c r="K124" s="497"/>
      <c r="L124" s="63"/>
      <c r="M124" s="312" t="e">
        <f>+L124/(SUM($L$124:$L$159))</f>
        <v>#DIV/0!</v>
      </c>
      <c r="N124" s="45" t="e">
        <f t="shared" si="6"/>
        <v>#DIV/0!</v>
      </c>
    </row>
    <row r="125" spans="1:14" ht="15" thickBot="1">
      <c r="A125" s="355"/>
      <c r="B125" s="356"/>
      <c r="C125" s="357"/>
      <c r="D125" s="358"/>
      <c r="E125" s="111">
        <v>4</v>
      </c>
      <c r="F125" s="111" t="s">
        <v>245</v>
      </c>
      <c r="G125" s="117" t="s">
        <v>410</v>
      </c>
      <c r="H125" s="111" t="s">
        <v>248</v>
      </c>
      <c r="I125" s="57" t="s">
        <v>250</v>
      </c>
      <c r="J125" s="65" t="s">
        <v>144</v>
      </c>
      <c r="K125" s="498"/>
      <c r="L125" s="66"/>
      <c r="M125" s="193" t="e">
        <f t="shared" ref="M125:M159" si="11">+L125/(SUM($L$124:$L$159))</f>
        <v>#DIV/0!</v>
      </c>
      <c r="N125" s="45" t="e">
        <f t="shared" si="6"/>
        <v>#DIV/0!</v>
      </c>
    </row>
    <row r="126" spans="1:14" ht="15" hidden="1" outlineLevel="1" thickBot="1">
      <c r="A126" s="355"/>
      <c r="B126" s="356"/>
      <c r="C126" s="357"/>
      <c r="D126" s="358"/>
      <c r="E126" s="111">
        <v>4</v>
      </c>
      <c r="F126" s="111" t="s">
        <v>245</v>
      </c>
      <c r="G126" s="117" t="s">
        <v>410</v>
      </c>
      <c r="H126" s="111" t="s">
        <v>248</v>
      </c>
      <c r="I126" s="57" t="s">
        <v>251</v>
      </c>
      <c r="J126" s="65" t="s">
        <v>50</v>
      </c>
      <c r="K126" s="498"/>
      <c r="L126" s="66"/>
      <c r="M126" s="193" t="e">
        <f t="shared" si="11"/>
        <v>#DIV/0!</v>
      </c>
      <c r="N126" s="45" t="e">
        <f t="shared" si="6"/>
        <v>#DIV/0!</v>
      </c>
    </row>
    <row r="127" spans="1:14" ht="15" hidden="1" outlineLevel="1" thickBot="1">
      <c r="A127" s="355"/>
      <c r="B127" s="356"/>
      <c r="C127" s="357"/>
      <c r="D127" s="358"/>
      <c r="E127" s="111">
        <v>4</v>
      </c>
      <c r="F127" s="111" t="s">
        <v>245</v>
      </c>
      <c r="G127" s="117" t="s">
        <v>410</v>
      </c>
      <c r="H127" s="111" t="s">
        <v>248</v>
      </c>
      <c r="I127" s="57" t="s">
        <v>252</v>
      </c>
      <c r="J127" s="65" t="s">
        <v>52</v>
      </c>
      <c r="K127" s="498"/>
      <c r="L127" s="66"/>
      <c r="M127" s="193" t="e">
        <f t="shared" si="11"/>
        <v>#DIV/0!</v>
      </c>
      <c r="N127" s="45" t="e">
        <f t="shared" si="6"/>
        <v>#DIV/0!</v>
      </c>
    </row>
    <row r="128" spans="1:14" ht="15.75" hidden="1" customHeight="1" outlineLevel="1" thickBot="1">
      <c r="A128" s="355"/>
      <c r="B128" s="356"/>
      <c r="C128" s="357"/>
      <c r="D128" s="358"/>
      <c r="E128" s="111">
        <v>4</v>
      </c>
      <c r="F128" s="111" t="s">
        <v>245</v>
      </c>
      <c r="G128" s="117" t="s">
        <v>410</v>
      </c>
      <c r="H128" s="111" t="s">
        <v>248</v>
      </c>
      <c r="I128" s="57" t="s">
        <v>253</v>
      </c>
      <c r="J128" s="65" t="s">
        <v>254</v>
      </c>
      <c r="K128" s="498"/>
      <c r="L128" s="66"/>
      <c r="M128" s="193" t="e">
        <f t="shared" si="11"/>
        <v>#DIV/0!</v>
      </c>
      <c r="N128" s="45" t="e">
        <f t="shared" si="6"/>
        <v>#DIV/0!</v>
      </c>
    </row>
    <row r="129" spans="1:14" ht="15.75" hidden="1" customHeight="1" outlineLevel="1" thickBot="1">
      <c r="A129" s="355"/>
      <c r="B129" s="356"/>
      <c r="C129" s="357"/>
      <c r="D129" s="358"/>
      <c r="E129" s="111">
        <v>4</v>
      </c>
      <c r="F129" s="111" t="s">
        <v>245</v>
      </c>
      <c r="G129" s="117" t="s">
        <v>410</v>
      </c>
      <c r="H129" s="111" t="s">
        <v>248</v>
      </c>
      <c r="I129" s="57" t="s">
        <v>255</v>
      </c>
      <c r="J129" s="65" t="s">
        <v>256</v>
      </c>
      <c r="K129" s="498"/>
      <c r="L129" s="66"/>
      <c r="M129" s="193" t="e">
        <f t="shared" si="11"/>
        <v>#DIV/0!</v>
      </c>
      <c r="N129" s="45" t="e">
        <f t="shared" si="6"/>
        <v>#DIV/0!</v>
      </c>
    </row>
    <row r="130" spans="1:14" ht="15" hidden="1" outlineLevel="1" thickBot="1">
      <c r="A130" s="355"/>
      <c r="B130" s="356"/>
      <c r="C130" s="357"/>
      <c r="D130" s="358"/>
      <c r="E130" s="111">
        <v>4</v>
      </c>
      <c r="F130" s="111" t="s">
        <v>245</v>
      </c>
      <c r="G130" s="117" t="s">
        <v>410</v>
      </c>
      <c r="H130" s="111" t="s">
        <v>248</v>
      </c>
      <c r="I130" s="57" t="s">
        <v>257</v>
      </c>
      <c r="J130" s="65" t="s">
        <v>54</v>
      </c>
      <c r="K130" s="498"/>
      <c r="L130" s="66"/>
      <c r="M130" s="193" t="e">
        <f t="shared" si="11"/>
        <v>#DIV/0!</v>
      </c>
      <c r="N130" s="45" t="e">
        <f t="shared" si="6"/>
        <v>#DIV/0!</v>
      </c>
    </row>
    <row r="131" spans="1:14" ht="15" hidden="1" outlineLevel="1" thickBot="1">
      <c r="A131" s="355"/>
      <c r="B131" s="356"/>
      <c r="C131" s="357"/>
      <c r="D131" s="358"/>
      <c r="E131" s="111">
        <v>4</v>
      </c>
      <c r="F131" s="111" t="s">
        <v>245</v>
      </c>
      <c r="G131" s="117" t="s">
        <v>410</v>
      </c>
      <c r="H131" s="111" t="s">
        <v>248</v>
      </c>
      <c r="I131" s="57" t="s">
        <v>258</v>
      </c>
      <c r="J131" s="65" t="s">
        <v>259</v>
      </c>
      <c r="K131" s="498"/>
      <c r="L131" s="66"/>
      <c r="M131" s="193" t="e">
        <f t="shared" si="11"/>
        <v>#DIV/0!</v>
      </c>
      <c r="N131" s="45" t="e">
        <f t="shared" si="6"/>
        <v>#DIV/0!</v>
      </c>
    </row>
    <row r="132" spans="1:14" ht="15" hidden="1" outlineLevel="1" thickBot="1">
      <c r="A132" s="355"/>
      <c r="B132" s="356"/>
      <c r="C132" s="357"/>
      <c r="D132" s="358"/>
      <c r="E132" s="111">
        <v>4</v>
      </c>
      <c r="F132" s="111" t="s">
        <v>245</v>
      </c>
      <c r="G132" s="117" t="s">
        <v>410</v>
      </c>
      <c r="H132" s="111" t="s">
        <v>248</v>
      </c>
      <c r="I132" s="57" t="s">
        <v>260</v>
      </c>
      <c r="J132" s="65" t="s">
        <v>261</v>
      </c>
      <c r="K132" s="498"/>
      <c r="L132" s="66"/>
      <c r="M132" s="193" t="e">
        <f t="shared" si="11"/>
        <v>#DIV/0!</v>
      </c>
      <c r="N132" s="45" t="e">
        <f t="shared" si="6"/>
        <v>#DIV/0!</v>
      </c>
    </row>
    <row r="133" spans="1:14" ht="15" hidden="1" outlineLevel="1" thickBot="1">
      <c r="A133" s="355"/>
      <c r="B133" s="356"/>
      <c r="C133" s="357"/>
      <c r="D133" s="358"/>
      <c r="E133" s="111">
        <v>4</v>
      </c>
      <c r="F133" s="111" t="s">
        <v>245</v>
      </c>
      <c r="G133" s="117" t="s">
        <v>410</v>
      </c>
      <c r="H133" s="111" t="s">
        <v>248</v>
      </c>
      <c r="I133" s="57" t="s">
        <v>262</v>
      </c>
      <c r="J133" s="65" t="s">
        <v>263</v>
      </c>
      <c r="K133" s="498"/>
      <c r="L133" s="66"/>
      <c r="M133" s="193" t="e">
        <f t="shared" si="11"/>
        <v>#DIV/0!</v>
      </c>
      <c r="N133" s="45" t="e">
        <f t="shared" si="6"/>
        <v>#DIV/0!</v>
      </c>
    </row>
    <row r="134" spans="1:14" ht="15" hidden="1" outlineLevel="1" thickBot="1">
      <c r="A134" s="355"/>
      <c r="B134" s="356"/>
      <c r="C134" s="357"/>
      <c r="D134" s="358"/>
      <c r="E134" s="111">
        <v>4</v>
      </c>
      <c r="F134" s="111" t="s">
        <v>245</v>
      </c>
      <c r="G134" s="117" t="s">
        <v>410</v>
      </c>
      <c r="H134" s="111" t="s">
        <v>248</v>
      </c>
      <c r="I134" s="57" t="s">
        <v>264</v>
      </c>
      <c r="J134" s="65" t="s">
        <v>164</v>
      </c>
      <c r="K134" s="498"/>
      <c r="L134" s="66"/>
      <c r="M134" s="193" t="e">
        <f t="shared" si="11"/>
        <v>#DIV/0!</v>
      </c>
      <c r="N134" s="45" t="e">
        <f t="shared" si="6"/>
        <v>#DIV/0!</v>
      </c>
    </row>
    <row r="135" spans="1:14" ht="15" hidden="1" outlineLevel="1" thickBot="1">
      <c r="A135" s="355"/>
      <c r="B135" s="356"/>
      <c r="C135" s="357"/>
      <c r="D135" s="358"/>
      <c r="E135" s="111">
        <v>4</v>
      </c>
      <c r="F135" s="111" t="s">
        <v>245</v>
      </c>
      <c r="G135" s="117" t="s">
        <v>410</v>
      </c>
      <c r="H135" s="111" t="s">
        <v>248</v>
      </c>
      <c r="I135" s="57" t="s">
        <v>265</v>
      </c>
      <c r="J135" s="65" t="s">
        <v>266</v>
      </c>
      <c r="K135" s="498"/>
      <c r="L135" s="66"/>
      <c r="M135" s="193" t="e">
        <f t="shared" si="11"/>
        <v>#DIV/0!</v>
      </c>
      <c r="N135" s="45" t="e">
        <f t="shared" si="6"/>
        <v>#DIV/0!</v>
      </c>
    </row>
    <row r="136" spans="1:14" ht="15" hidden="1" outlineLevel="1" thickBot="1">
      <c r="A136" s="355"/>
      <c r="B136" s="356"/>
      <c r="C136" s="357"/>
      <c r="D136" s="358"/>
      <c r="E136" s="111">
        <v>4</v>
      </c>
      <c r="F136" s="111" t="s">
        <v>245</v>
      </c>
      <c r="G136" s="117" t="s">
        <v>410</v>
      </c>
      <c r="H136" s="111" t="s">
        <v>248</v>
      </c>
      <c r="I136" s="57" t="s">
        <v>267</v>
      </c>
      <c r="J136" s="65" t="s">
        <v>56</v>
      </c>
      <c r="K136" s="498"/>
      <c r="L136" s="66"/>
      <c r="M136" s="193" t="e">
        <f t="shared" si="11"/>
        <v>#DIV/0!</v>
      </c>
      <c r="N136" s="45" t="e">
        <f t="shared" si="6"/>
        <v>#DIV/0!</v>
      </c>
    </row>
    <row r="137" spans="1:14" ht="15" hidden="1" outlineLevel="1" thickBot="1">
      <c r="A137" s="355"/>
      <c r="B137" s="356"/>
      <c r="C137" s="357"/>
      <c r="D137" s="358"/>
      <c r="E137" s="111">
        <v>4</v>
      </c>
      <c r="F137" s="111" t="s">
        <v>245</v>
      </c>
      <c r="G137" s="117" t="s">
        <v>410</v>
      </c>
      <c r="H137" s="111" t="s">
        <v>248</v>
      </c>
      <c r="I137" s="57" t="s">
        <v>268</v>
      </c>
      <c r="J137" s="65" t="s">
        <v>158</v>
      </c>
      <c r="K137" s="498"/>
      <c r="L137" s="66"/>
      <c r="M137" s="193" t="e">
        <f t="shared" si="11"/>
        <v>#DIV/0!</v>
      </c>
      <c r="N137" s="45" t="e">
        <f t="shared" si="6"/>
        <v>#DIV/0!</v>
      </c>
    </row>
    <row r="138" spans="1:14" ht="15" hidden="1" outlineLevel="1" thickBot="1">
      <c r="A138" s="355"/>
      <c r="B138" s="356"/>
      <c r="C138" s="357"/>
      <c r="D138" s="358"/>
      <c r="E138" s="111">
        <v>4</v>
      </c>
      <c r="F138" s="111" t="s">
        <v>245</v>
      </c>
      <c r="G138" s="117" t="s">
        <v>410</v>
      </c>
      <c r="H138" s="111" t="s">
        <v>248</v>
      </c>
      <c r="I138" s="57" t="s">
        <v>269</v>
      </c>
      <c r="J138" s="65" t="s">
        <v>270</v>
      </c>
      <c r="K138" s="498"/>
      <c r="L138" s="66"/>
      <c r="M138" s="193" t="e">
        <f t="shared" si="11"/>
        <v>#DIV/0!</v>
      </c>
      <c r="N138" s="45" t="e">
        <f t="shared" si="6"/>
        <v>#DIV/0!</v>
      </c>
    </row>
    <row r="139" spans="1:14" ht="15" hidden="1" outlineLevel="1" thickBot="1">
      <c r="A139" s="355"/>
      <c r="B139" s="356"/>
      <c r="C139" s="357"/>
      <c r="D139" s="358"/>
      <c r="E139" s="111">
        <v>4</v>
      </c>
      <c r="F139" s="111" t="s">
        <v>245</v>
      </c>
      <c r="G139" s="117" t="s">
        <v>410</v>
      </c>
      <c r="H139" s="111" t="s">
        <v>248</v>
      </c>
      <c r="I139" s="57" t="s">
        <v>271</v>
      </c>
      <c r="J139" s="65" t="s">
        <v>272</v>
      </c>
      <c r="K139" s="498"/>
      <c r="L139" s="66"/>
      <c r="M139" s="193" t="e">
        <f t="shared" si="11"/>
        <v>#DIV/0!</v>
      </c>
      <c r="N139" s="45" t="e">
        <f t="shared" si="6"/>
        <v>#DIV/0!</v>
      </c>
    </row>
    <row r="140" spans="1:14" ht="15" hidden="1" outlineLevel="1" thickBot="1">
      <c r="A140" s="355"/>
      <c r="B140" s="356"/>
      <c r="C140" s="357"/>
      <c r="D140" s="358"/>
      <c r="E140" s="111">
        <v>4</v>
      </c>
      <c r="F140" s="111" t="s">
        <v>245</v>
      </c>
      <c r="G140" s="117" t="s">
        <v>410</v>
      </c>
      <c r="H140" s="111" t="s">
        <v>248</v>
      </c>
      <c r="I140" s="57" t="s">
        <v>273</v>
      </c>
      <c r="J140" s="65" t="s">
        <v>274</v>
      </c>
      <c r="K140" s="498"/>
      <c r="L140" s="66"/>
      <c r="M140" s="193" t="e">
        <f t="shared" si="11"/>
        <v>#DIV/0!</v>
      </c>
      <c r="N140" s="45" t="e">
        <f t="shared" si="6"/>
        <v>#DIV/0!</v>
      </c>
    </row>
    <row r="141" spans="1:14" ht="15" hidden="1" outlineLevel="1" thickBot="1">
      <c r="A141" s="355"/>
      <c r="B141" s="356"/>
      <c r="C141" s="357"/>
      <c r="D141" s="358"/>
      <c r="E141" s="111">
        <v>4</v>
      </c>
      <c r="F141" s="111" t="s">
        <v>245</v>
      </c>
      <c r="G141" s="117" t="s">
        <v>410</v>
      </c>
      <c r="H141" s="111" t="s">
        <v>248</v>
      </c>
      <c r="I141" s="57" t="s">
        <v>275</v>
      </c>
      <c r="J141" s="65" t="s">
        <v>276</v>
      </c>
      <c r="K141" s="498"/>
      <c r="L141" s="66"/>
      <c r="M141" s="193" t="e">
        <f t="shared" si="11"/>
        <v>#DIV/0!</v>
      </c>
      <c r="N141" s="45" t="e">
        <f t="shared" si="6"/>
        <v>#DIV/0!</v>
      </c>
    </row>
    <row r="142" spans="1:14" ht="15" hidden="1" outlineLevel="1" thickBot="1">
      <c r="A142" s="355"/>
      <c r="B142" s="356"/>
      <c r="C142" s="357"/>
      <c r="D142" s="358"/>
      <c r="E142" s="111">
        <v>4</v>
      </c>
      <c r="F142" s="111" t="s">
        <v>245</v>
      </c>
      <c r="G142" s="117" t="s">
        <v>410</v>
      </c>
      <c r="H142" s="111" t="s">
        <v>248</v>
      </c>
      <c r="I142" s="57" t="s">
        <v>277</v>
      </c>
      <c r="J142" s="65" t="s">
        <v>278</v>
      </c>
      <c r="K142" s="498"/>
      <c r="L142" s="66"/>
      <c r="M142" s="193" t="e">
        <f t="shared" si="11"/>
        <v>#DIV/0!</v>
      </c>
      <c r="N142" s="45" t="e">
        <f t="shared" si="6"/>
        <v>#DIV/0!</v>
      </c>
    </row>
    <row r="143" spans="1:14" ht="15" hidden="1" outlineLevel="1" thickBot="1">
      <c r="A143" s="355"/>
      <c r="B143" s="356"/>
      <c r="C143" s="357"/>
      <c r="D143" s="358"/>
      <c r="E143" s="111">
        <v>4</v>
      </c>
      <c r="F143" s="111" t="s">
        <v>245</v>
      </c>
      <c r="G143" s="117" t="s">
        <v>410</v>
      </c>
      <c r="H143" s="111" t="s">
        <v>248</v>
      </c>
      <c r="I143" s="57" t="s">
        <v>279</v>
      </c>
      <c r="J143" s="65" t="s">
        <v>280</v>
      </c>
      <c r="K143" s="498"/>
      <c r="L143" s="66"/>
      <c r="M143" s="193" t="e">
        <f t="shared" si="11"/>
        <v>#DIV/0!</v>
      </c>
      <c r="N143" s="45" t="e">
        <f t="shared" si="6"/>
        <v>#DIV/0!</v>
      </c>
    </row>
    <row r="144" spans="1:14" ht="15" hidden="1" outlineLevel="1" thickBot="1">
      <c r="A144" s="355"/>
      <c r="B144" s="356"/>
      <c r="C144" s="357"/>
      <c r="D144" s="358"/>
      <c r="E144" s="111">
        <v>4</v>
      </c>
      <c r="F144" s="111" t="s">
        <v>245</v>
      </c>
      <c r="G144" s="117" t="s">
        <v>410</v>
      </c>
      <c r="H144" s="111" t="s">
        <v>248</v>
      </c>
      <c r="I144" s="57" t="s">
        <v>281</v>
      </c>
      <c r="J144" s="65" t="s">
        <v>282</v>
      </c>
      <c r="K144" s="498"/>
      <c r="L144" s="66"/>
      <c r="M144" s="193" t="e">
        <f t="shared" si="11"/>
        <v>#DIV/0!</v>
      </c>
      <c r="N144" s="45" t="e">
        <f t="shared" si="6"/>
        <v>#DIV/0!</v>
      </c>
    </row>
    <row r="145" spans="1:14" ht="15" hidden="1" outlineLevel="1" thickBot="1">
      <c r="A145" s="355"/>
      <c r="B145" s="356"/>
      <c r="C145" s="357"/>
      <c r="D145" s="358"/>
      <c r="E145" s="111">
        <v>4</v>
      </c>
      <c r="F145" s="111" t="s">
        <v>245</v>
      </c>
      <c r="G145" s="117" t="s">
        <v>410</v>
      </c>
      <c r="H145" s="111" t="s">
        <v>248</v>
      </c>
      <c r="I145" s="57" t="s">
        <v>283</v>
      </c>
      <c r="J145" s="65" t="s">
        <v>284</v>
      </c>
      <c r="K145" s="498"/>
      <c r="L145" s="66"/>
      <c r="M145" s="193" t="e">
        <f t="shared" si="11"/>
        <v>#DIV/0!</v>
      </c>
      <c r="N145" s="45" t="e">
        <f t="shared" si="6"/>
        <v>#DIV/0!</v>
      </c>
    </row>
    <row r="146" spans="1:14" ht="15" hidden="1" outlineLevel="1" thickBot="1">
      <c r="A146" s="355"/>
      <c r="B146" s="356"/>
      <c r="C146" s="357"/>
      <c r="D146" s="358"/>
      <c r="E146" s="111">
        <v>4</v>
      </c>
      <c r="F146" s="111" t="s">
        <v>245</v>
      </c>
      <c r="G146" s="117" t="s">
        <v>410</v>
      </c>
      <c r="H146" s="111" t="s">
        <v>248</v>
      </c>
      <c r="I146" s="57" t="s">
        <v>285</v>
      </c>
      <c r="J146" s="65" t="s">
        <v>286</v>
      </c>
      <c r="K146" s="498"/>
      <c r="L146" s="66"/>
      <c r="M146" s="193" t="e">
        <f t="shared" si="11"/>
        <v>#DIV/0!</v>
      </c>
      <c r="N146" s="45" t="e">
        <f t="shared" si="6"/>
        <v>#DIV/0!</v>
      </c>
    </row>
    <row r="147" spans="1:14" ht="15" hidden="1" outlineLevel="1" thickBot="1">
      <c r="A147" s="355"/>
      <c r="B147" s="356"/>
      <c r="C147" s="357"/>
      <c r="D147" s="358"/>
      <c r="E147" s="111">
        <v>4</v>
      </c>
      <c r="F147" s="111" t="s">
        <v>245</v>
      </c>
      <c r="G147" s="117" t="s">
        <v>410</v>
      </c>
      <c r="H147" s="111" t="s">
        <v>248</v>
      </c>
      <c r="I147" s="57" t="s">
        <v>287</v>
      </c>
      <c r="J147" s="65" t="s">
        <v>288</v>
      </c>
      <c r="K147" s="498"/>
      <c r="L147" s="66"/>
      <c r="M147" s="193" t="e">
        <f t="shared" si="11"/>
        <v>#DIV/0!</v>
      </c>
      <c r="N147" s="45" t="e">
        <f t="shared" si="6"/>
        <v>#DIV/0!</v>
      </c>
    </row>
    <row r="148" spans="1:14" ht="15" hidden="1" outlineLevel="1" thickBot="1">
      <c r="A148" s="355"/>
      <c r="B148" s="356"/>
      <c r="C148" s="357"/>
      <c r="D148" s="358"/>
      <c r="E148" s="111">
        <v>4</v>
      </c>
      <c r="F148" s="111" t="s">
        <v>245</v>
      </c>
      <c r="G148" s="117" t="s">
        <v>410</v>
      </c>
      <c r="H148" s="111" t="s">
        <v>248</v>
      </c>
      <c r="I148" s="57" t="s">
        <v>289</v>
      </c>
      <c r="J148" s="65" t="s">
        <v>290</v>
      </c>
      <c r="K148" s="498"/>
      <c r="L148" s="66"/>
      <c r="M148" s="193" t="e">
        <f t="shared" si="11"/>
        <v>#DIV/0!</v>
      </c>
      <c r="N148" s="45" t="e">
        <f t="shared" si="6"/>
        <v>#DIV/0!</v>
      </c>
    </row>
    <row r="149" spans="1:14" ht="15" hidden="1" outlineLevel="1" thickBot="1">
      <c r="A149" s="355"/>
      <c r="B149" s="356"/>
      <c r="C149" s="357"/>
      <c r="D149" s="358"/>
      <c r="E149" s="111">
        <v>4</v>
      </c>
      <c r="F149" s="111" t="s">
        <v>245</v>
      </c>
      <c r="G149" s="117" t="s">
        <v>410</v>
      </c>
      <c r="H149" s="111" t="s">
        <v>248</v>
      </c>
      <c r="I149" s="57" t="s">
        <v>291</v>
      </c>
      <c r="J149" s="65" t="s">
        <v>292</v>
      </c>
      <c r="K149" s="498"/>
      <c r="L149" s="66"/>
      <c r="M149" s="193" t="e">
        <f t="shared" si="11"/>
        <v>#DIV/0!</v>
      </c>
      <c r="N149" s="45" t="e">
        <f t="shared" si="6"/>
        <v>#DIV/0!</v>
      </c>
    </row>
    <row r="150" spans="1:14" ht="15" hidden="1" outlineLevel="1" thickBot="1">
      <c r="A150" s="355"/>
      <c r="B150" s="356"/>
      <c r="C150" s="357"/>
      <c r="D150" s="358"/>
      <c r="E150" s="111">
        <v>4</v>
      </c>
      <c r="F150" s="111" t="s">
        <v>245</v>
      </c>
      <c r="G150" s="117" t="s">
        <v>410</v>
      </c>
      <c r="H150" s="111" t="s">
        <v>248</v>
      </c>
      <c r="I150" s="57" t="s">
        <v>293</v>
      </c>
      <c r="J150" s="65" t="s">
        <v>166</v>
      </c>
      <c r="K150" s="498"/>
      <c r="L150" s="66"/>
      <c r="M150" s="193" t="e">
        <f t="shared" si="11"/>
        <v>#DIV/0!</v>
      </c>
      <c r="N150" s="45" t="e">
        <f t="shared" si="6"/>
        <v>#DIV/0!</v>
      </c>
    </row>
    <row r="151" spans="1:14" ht="15" hidden="1" outlineLevel="1" thickBot="1">
      <c r="A151" s="355"/>
      <c r="B151" s="356"/>
      <c r="C151" s="357"/>
      <c r="D151" s="358"/>
      <c r="E151" s="111">
        <v>4</v>
      </c>
      <c r="F151" s="111" t="s">
        <v>245</v>
      </c>
      <c r="G151" s="117" t="s">
        <v>410</v>
      </c>
      <c r="H151" s="111" t="s">
        <v>248</v>
      </c>
      <c r="I151" s="57" t="s">
        <v>294</v>
      </c>
      <c r="J151" s="65" t="s">
        <v>295</v>
      </c>
      <c r="K151" s="498"/>
      <c r="L151" s="66"/>
      <c r="M151" s="193" t="e">
        <f t="shared" si="11"/>
        <v>#DIV/0!</v>
      </c>
      <c r="N151" s="45" t="e">
        <f t="shared" ref="N151:N194" si="12">+K151/L151</f>
        <v>#DIV/0!</v>
      </c>
    </row>
    <row r="152" spans="1:14" ht="15" hidden="1" outlineLevel="1" thickBot="1">
      <c r="A152" s="355"/>
      <c r="B152" s="356"/>
      <c r="C152" s="357"/>
      <c r="D152" s="358"/>
      <c r="E152" s="111">
        <v>4</v>
      </c>
      <c r="F152" s="111" t="s">
        <v>245</v>
      </c>
      <c r="G152" s="117" t="s">
        <v>410</v>
      </c>
      <c r="H152" s="111" t="s">
        <v>248</v>
      </c>
      <c r="I152" s="57" t="s">
        <v>296</v>
      </c>
      <c r="J152" s="65" t="s">
        <v>297</v>
      </c>
      <c r="K152" s="498"/>
      <c r="L152" s="66"/>
      <c r="M152" s="193" t="e">
        <f t="shared" si="11"/>
        <v>#DIV/0!</v>
      </c>
      <c r="N152" s="45" t="e">
        <f t="shared" si="12"/>
        <v>#DIV/0!</v>
      </c>
    </row>
    <row r="153" spans="1:14" ht="15" hidden="1" outlineLevel="1" thickBot="1">
      <c r="A153" s="355"/>
      <c r="B153" s="356"/>
      <c r="C153" s="357"/>
      <c r="D153" s="358"/>
      <c r="E153" s="111">
        <v>4</v>
      </c>
      <c r="F153" s="111" t="s">
        <v>245</v>
      </c>
      <c r="G153" s="117" t="s">
        <v>410</v>
      </c>
      <c r="H153" s="111" t="s">
        <v>248</v>
      </c>
      <c r="I153" s="57" t="s">
        <v>298</v>
      </c>
      <c r="J153" s="65" t="s">
        <v>299</v>
      </c>
      <c r="K153" s="498"/>
      <c r="L153" s="66"/>
      <c r="M153" s="193" t="e">
        <f t="shared" si="11"/>
        <v>#DIV/0!</v>
      </c>
      <c r="N153" s="45" t="e">
        <f t="shared" si="12"/>
        <v>#DIV/0!</v>
      </c>
    </row>
    <row r="154" spans="1:14" ht="15" hidden="1" outlineLevel="1" thickBot="1">
      <c r="A154" s="355"/>
      <c r="B154" s="356"/>
      <c r="C154" s="357"/>
      <c r="D154" s="358"/>
      <c r="E154" s="111">
        <v>4</v>
      </c>
      <c r="F154" s="111" t="s">
        <v>245</v>
      </c>
      <c r="G154" s="117" t="s">
        <v>410</v>
      </c>
      <c r="H154" s="111" t="s">
        <v>248</v>
      </c>
      <c r="I154" s="57" t="s">
        <v>300</v>
      </c>
      <c r="J154" s="65" t="s">
        <v>301</v>
      </c>
      <c r="K154" s="498"/>
      <c r="L154" s="66"/>
      <c r="M154" s="193" t="e">
        <f t="shared" si="11"/>
        <v>#DIV/0!</v>
      </c>
      <c r="N154" s="45" t="e">
        <f t="shared" si="12"/>
        <v>#DIV/0!</v>
      </c>
    </row>
    <row r="155" spans="1:14" ht="15" hidden="1" outlineLevel="1" thickBot="1">
      <c r="A155" s="355"/>
      <c r="B155" s="356"/>
      <c r="C155" s="357"/>
      <c r="D155" s="358"/>
      <c r="E155" s="111">
        <v>4</v>
      </c>
      <c r="F155" s="111" t="s">
        <v>245</v>
      </c>
      <c r="G155" s="117" t="s">
        <v>410</v>
      </c>
      <c r="H155" s="111" t="s">
        <v>248</v>
      </c>
      <c r="I155" s="57" t="s">
        <v>302</v>
      </c>
      <c r="J155" s="65" t="s">
        <v>148</v>
      </c>
      <c r="K155" s="498"/>
      <c r="L155" s="66"/>
      <c r="M155" s="193" t="e">
        <f t="shared" si="11"/>
        <v>#DIV/0!</v>
      </c>
      <c r="N155" s="45" t="e">
        <f t="shared" si="12"/>
        <v>#DIV/0!</v>
      </c>
    </row>
    <row r="156" spans="1:14" ht="15" hidden="1" outlineLevel="1" thickBot="1">
      <c r="A156" s="355"/>
      <c r="B156" s="356"/>
      <c r="C156" s="357"/>
      <c r="D156" s="358"/>
      <c r="E156" s="111">
        <v>4</v>
      </c>
      <c r="F156" s="111" t="s">
        <v>245</v>
      </c>
      <c r="G156" s="117" t="s">
        <v>410</v>
      </c>
      <c r="H156" s="111" t="s">
        <v>248</v>
      </c>
      <c r="I156" s="57" t="s">
        <v>303</v>
      </c>
      <c r="J156" s="65" t="s">
        <v>150</v>
      </c>
      <c r="K156" s="498"/>
      <c r="L156" s="66"/>
      <c r="M156" s="193" t="e">
        <f t="shared" si="11"/>
        <v>#DIV/0!</v>
      </c>
      <c r="N156" s="45" t="e">
        <f t="shared" si="12"/>
        <v>#DIV/0!</v>
      </c>
    </row>
    <row r="157" spans="1:14" ht="15" hidden="1" outlineLevel="1" thickBot="1">
      <c r="A157" s="355"/>
      <c r="B157" s="356"/>
      <c r="C157" s="357"/>
      <c r="D157" s="358"/>
      <c r="E157" s="111">
        <v>4</v>
      </c>
      <c r="F157" s="111" t="s">
        <v>245</v>
      </c>
      <c r="G157" s="117" t="s">
        <v>410</v>
      </c>
      <c r="H157" s="111" t="s">
        <v>248</v>
      </c>
      <c r="I157" s="57" t="s">
        <v>304</v>
      </c>
      <c r="J157" s="65" t="s">
        <v>152</v>
      </c>
      <c r="K157" s="498"/>
      <c r="L157" s="66"/>
      <c r="M157" s="193" t="e">
        <f t="shared" si="11"/>
        <v>#DIV/0!</v>
      </c>
      <c r="N157" s="45" t="e">
        <f t="shared" si="12"/>
        <v>#DIV/0!</v>
      </c>
    </row>
    <row r="158" spans="1:14" ht="15" hidden="1" outlineLevel="1" thickBot="1">
      <c r="A158" s="355"/>
      <c r="B158" s="356"/>
      <c r="C158" s="357"/>
      <c r="D158" s="358"/>
      <c r="E158" s="111">
        <v>4</v>
      </c>
      <c r="F158" s="111" t="s">
        <v>245</v>
      </c>
      <c r="G158" s="117" t="s">
        <v>410</v>
      </c>
      <c r="H158" s="111" t="s">
        <v>248</v>
      </c>
      <c r="I158" s="57" t="s">
        <v>305</v>
      </c>
      <c r="J158" s="65" t="s">
        <v>154</v>
      </c>
      <c r="K158" s="498"/>
      <c r="L158" s="66"/>
      <c r="M158" s="193" t="e">
        <f t="shared" si="11"/>
        <v>#DIV/0!</v>
      </c>
      <c r="N158" s="45" t="e">
        <f t="shared" si="12"/>
        <v>#DIV/0!</v>
      </c>
    </row>
    <row r="159" spans="1:14" ht="15" collapsed="1" thickBot="1">
      <c r="A159" s="355"/>
      <c r="B159" s="356"/>
      <c r="C159" s="357"/>
      <c r="D159" s="358"/>
      <c r="E159" s="111">
        <v>4</v>
      </c>
      <c r="F159" s="111" t="s">
        <v>245</v>
      </c>
      <c r="G159" s="117" t="s">
        <v>410</v>
      </c>
      <c r="H159" s="111" t="s">
        <v>248</v>
      </c>
      <c r="I159" s="57" t="s">
        <v>306</v>
      </c>
      <c r="J159" s="65" t="s">
        <v>160</v>
      </c>
      <c r="K159" s="499"/>
      <c r="L159" s="68"/>
      <c r="M159" s="313" t="e">
        <f t="shared" si="11"/>
        <v>#DIV/0!</v>
      </c>
      <c r="N159" s="45" t="e">
        <f t="shared" si="12"/>
        <v>#DIV/0!</v>
      </c>
    </row>
    <row r="160" spans="1:14" ht="15.75" customHeight="1" thickBot="1">
      <c r="A160" s="345">
        <v>5</v>
      </c>
      <c r="B160" s="346" t="s">
        <v>307</v>
      </c>
      <c r="C160" s="347" t="s">
        <v>411</v>
      </c>
      <c r="D160" s="348" t="s">
        <v>308</v>
      </c>
      <c r="E160" s="111">
        <v>5</v>
      </c>
      <c r="F160" s="111" t="s">
        <v>307</v>
      </c>
      <c r="G160" s="117" t="s">
        <v>411</v>
      </c>
      <c r="H160" s="111" t="s">
        <v>308</v>
      </c>
      <c r="I160" s="76" t="s">
        <v>309</v>
      </c>
      <c r="J160" s="77" t="s">
        <v>310</v>
      </c>
      <c r="K160" s="487">
        <f>+'[1]12 - Gastos y costos 2010'!$M$33</f>
        <v>5158393.5752317756</v>
      </c>
      <c r="L160" s="78">
        <f>+'[2]5 -Produccion '!$AA$161</f>
        <v>20544.48</v>
      </c>
      <c r="M160" s="314">
        <f>+L160/(+$L$160+$L$161)</f>
        <v>1</v>
      </c>
      <c r="N160" s="45">
        <f t="shared" si="12"/>
        <v>251.08416349461149</v>
      </c>
    </row>
    <row r="161" spans="1:14" ht="15" thickBot="1">
      <c r="A161" s="345"/>
      <c r="B161" s="346"/>
      <c r="C161" s="347"/>
      <c r="D161" s="348"/>
      <c r="E161" s="111">
        <v>5</v>
      </c>
      <c r="F161" s="111" t="s">
        <v>307</v>
      </c>
      <c r="G161" s="117" t="s">
        <v>411</v>
      </c>
      <c r="H161" s="111" t="s">
        <v>308</v>
      </c>
      <c r="I161" s="76" t="s">
        <v>311</v>
      </c>
      <c r="J161" s="80" t="s">
        <v>312</v>
      </c>
      <c r="K161" s="489"/>
      <c r="L161" s="81"/>
      <c r="M161" s="315">
        <f>+L161/(+$L$160+$L$161)</f>
        <v>0</v>
      </c>
      <c r="N161" s="45" t="e">
        <f t="shared" si="12"/>
        <v>#DIV/0!</v>
      </c>
    </row>
    <row r="162" spans="1:14" ht="15" thickBot="1">
      <c r="A162" s="345"/>
      <c r="B162" s="346"/>
      <c r="C162" s="347" t="s">
        <v>412</v>
      </c>
      <c r="D162" s="348" t="s">
        <v>313</v>
      </c>
      <c r="E162" s="111">
        <v>5</v>
      </c>
      <c r="F162" s="111" t="s">
        <v>307</v>
      </c>
      <c r="G162" s="117" t="s">
        <v>412</v>
      </c>
      <c r="H162" s="111" t="s">
        <v>313</v>
      </c>
      <c r="I162" s="76" t="s">
        <v>314</v>
      </c>
      <c r="J162" s="77" t="s">
        <v>315</v>
      </c>
      <c r="K162" s="487">
        <f>+'[1]12 - Gastos y costos 2010'!$N$33</f>
        <v>14841478.963040743</v>
      </c>
      <c r="L162" s="78">
        <f>+'[2]5 -Produccion '!$AA$163</f>
        <v>8556.5700000000015</v>
      </c>
      <c r="M162" s="314">
        <f>+L162/(+$L$162+$L$163+$L$164)</f>
        <v>1</v>
      </c>
      <c r="N162" s="45">
        <f t="shared" si="12"/>
        <v>1734.5126567118298</v>
      </c>
    </row>
    <row r="163" spans="1:14" ht="15" thickBot="1">
      <c r="A163" s="345"/>
      <c r="B163" s="346"/>
      <c r="C163" s="347"/>
      <c r="D163" s="348"/>
      <c r="E163" s="111">
        <v>5</v>
      </c>
      <c r="F163" s="111" t="s">
        <v>307</v>
      </c>
      <c r="G163" s="117" t="s">
        <v>412</v>
      </c>
      <c r="H163" s="111" t="s">
        <v>313</v>
      </c>
      <c r="I163" s="76" t="s">
        <v>316</v>
      </c>
      <c r="J163" s="77" t="s">
        <v>317</v>
      </c>
      <c r="K163" s="488"/>
      <c r="L163" s="83"/>
      <c r="M163" s="194">
        <f t="shared" ref="M163:M164" si="13">+L163/(+$L$162+$L$163+$L$164)</f>
        <v>0</v>
      </c>
      <c r="N163" s="45" t="e">
        <f t="shared" si="12"/>
        <v>#DIV/0!</v>
      </c>
    </row>
    <row r="164" spans="1:14" ht="15" thickBot="1">
      <c r="A164" s="345"/>
      <c r="B164" s="346"/>
      <c r="C164" s="347"/>
      <c r="D164" s="348"/>
      <c r="E164" s="111">
        <v>5</v>
      </c>
      <c r="F164" s="111" t="s">
        <v>307</v>
      </c>
      <c r="G164" s="117" t="s">
        <v>412</v>
      </c>
      <c r="H164" s="111" t="s">
        <v>313</v>
      </c>
      <c r="I164" s="76" t="s">
        <v>318</v>
      </c>
      <c r="J164" s="77" t="s">
        <v>319</v>
      </c>
      <c r="K164" s="489"/>
      <c r="L164" s="81"/>
      <c r="M164" s="315">
        <f t="shared" si="13"/>
        <v>0</v>
      </c>
      <c r="N164" s="45" t="e">
        <f t="shared" si="12"/>
        <v>#DIV/0!</v>
      </c>
    </row>
    <row r="165" spans="1:14" ht="15.75" customHeight="1" thickBot="1">
      <c r="A165" s="345"/>
      <c r="B165" s="346"/>
      <c r="C165" s="347" t="s">
        <v>413</v>
      </c>
      <c r="D165" s="348" t="s">
        <v>320</v>
      </c>
      <c r="E165" s="111">
        <v>5</v>
      </c>
      <c r="F165" s="111" t="s">
        <v>307</v>
      </c>
      <c r="G165" s="117" t="s">
        <v>413</v>
      </c>
      <c r="H165" s="111" t="s">
        <v>320</v>
      </c>
      <c r="I165" s="76" t="s">
        <v>321</v>
      </c>
      <c r="J165" s="77" t="s">
        <v>322</v>
      </c>
      <c r="K165" s="487"/>
      <c r="L165" s="78"/>
      <c r="M165" s="314" t="e">
        <f>+L165/(+$L$165+$L$166+$L$167+$L$168)</f>
        <v>#DIV/0!</v>
      </c>
      <c r="N165" s="45" t="e">
        <f t="shared" si="12"/>
        <v>#DIV/0!</v>
      </c>
    </row>
    <row r="166" spans="1:14" ht="15.75" customHeight="1" thickBot="1">
      <c r="A166" s="345"/>
      <c r="B166" s="346"/>
      <c r="C166" s="347"/>
      <c r="D166" s="348"/>
      <c r="E166" s="111">
        <v>5</v>
      </c>
      <c r="F166" s="111" t="s">
        <v>307</v>
      </c>
      <c r="G166" s="117" t="s">
        <v>413</v>
      </c>
      <c r="H166" s="111" t="s">
        <v>320</v>
      </c>
      <c r="I166" s="76" t="s">
        <v>323</v>
      </c>
      <c r="J166" s="77" t="s">
        <v>324</v>
      </c>
      <c r="K166" s="488"/>
      <c r="L166" s="83"/>
      <c r="M166" s="194" t="e">
        <f t="shared" ref="M166:M168" si="14">+L166/(+$L$165+$L$166+$L$167+$L$168)</f>
        <v>#DIV/0!</v>
      </c>
      <c r="N166" s="45" t="e">
        <f t="shared" si="12"/>
        <v>#DIV/0!</v>
      </c>
    </row>
    <row r="167" spans="1:14" ht="15" thickBot="1">
      <c r="A167" s="345"/>
      <c r="B167" s="346"/>
      <c r="C167" s="347"/>
      <c r="D167" s="348"/>
      <c r="E167" s="111">
        <v>5</v>
      </c>
      <c r="F167" s="111" t="s">
        <v>307</v>
      </c>
      <c r="G167" s="117" t="s">
        <v>413</v>
      </c>
      <c r="H167" s="111" t="s">
        <v>320</v>
      </c>
      <c r="I167" s="76" t="s">
        <v>325</v>
      </c>
      <c r="J167" s="77" t="s">
        <v>326</v>
      </c>
      <c r="K167" s="488"/>
      <c r="L167" s="83"/>
      <c r="M167" s="194" t="e">
        <f t="shared" si="14"/>
        <v>#DIV/0!</v>
      </c>
      <c r="N167" s="45" t="e">
        <f t="shared" si="12"/>
        <v>#DIV/0!</v>
      </c>
    </row>
    <row r="168" spans="1:14" ht="15" thickBot="1">
      <c r="A168" s="345"/>
      <c r="B168" s="346"/>
      <c r="C168" s="347"/>
      <c r="D168" s="348"/>
      <c r="E168" s="111">
        <v>5</v>
      </c>
      <c r="F168" s="111" t="s">
        <v>307</v>
      </c>
      <c r="G168" s="117" t="s">
        <v>413</v>
      </c>
      <c r="H168" s="111" t="s">
        <v>320</v>
      </c>
      <c r="I168" s="76" t="s">
        <v>327</v>
      </c>
      <c r="J168" s="77" t="s">
        <v>328</v>
      </c>
      <c r="K168" s="489"/>
      <c r="L168" s="81"/>
      <c r="M168" s="315" t="e">
        <f t="shared" si="14"/>
        <v>#DIV/0!</v>
      </c>
      <c r="N168" s="45" t="e">
        <f t="shared" si="12"/>
        <v>#DIV/0!</v>
      </c>
    </row>
    <row r="169" spans="1:14" ht="15.75" customHeight="1" thickBot="1">
      <c r="A169" s="345"/>
      <c r="B169" s="346"/>
      <c r="C169" s="347" t="s">
        <v>414</v>
      </c>
      <c r="D169" s="348" t="s">
        <v>329</v>
      </c>
      <c r="E169" s="111">
        <v>5</v>
      </c>
      <c r="F169" s="111" t="s">
        <v>307</v>
      </c>
      <c r="G169" s="117" t="s">
        <v>414</v>
      </c>
      <c r="H169" s="111" t="s">
        <v>329</v>
      </c>
      <c r="I169" s="76" t="s">
        <v>330</v>
      </c>
      <c r="J169" s="77" t="s">
        <v>331</v>
      </c>
      <c r="K169" s="487"/>
      <c r="L169" s="78"/>
      <c r="M169" s="314" t="e">
        <f>+L169/(+$L$169+$L$170+$L$171+$L$172+$L$173+$L$174)</f>
        <v>#DIV/0!</v>
      </c>
      <c r="N169" s="45" t="e">
        <f t="shared" si="12"/>
        <v>#DIV/0!</v>
      </c>
    </row>
    <row r="170" spans="1:14" ht="27" thickBot="1">
      <c r="A170" s="345"/>
      <c r="B170" s="346"/>
      <c r="C170" s="347"/>
      <c r="D170" s="348"/>
      <c r="E170" s="111">
        <v>5</v>
      </c>
      <c r="F170" s="111" t="s">
        <v>307</v>
      </c>
      <c r="G170" s="117" t="s">
        <v>414</v>
      </c>
      <c r="H170" s="111" t="s">
        <v>329</v>
      </c>
      <c r="I170" s="76" t="s">
        <v>332</v>
      </c>
      <c r="J170" s="77" t="s">
        <v>333</v>
      </c>
      <c r="K170" s="488"/>
      <c r="L170" s="83"/>
      <c r="M170" s="194" t="e">
        <f t="shared" ref="M170:M174" si="15">+L170/(+$L$169+$L$170+$L$171+$L$172+$L$173+$L$174)</f>
        <v>#DIV/0!</v>
      </c>
      <c r="N170" s="45" t="e">
        <f t="shared" si="12"/>
        <v>#DIV/0!</v>
      </c>
    </row>
    <row r="171" spans="1:14" ht="27" thickBot="1">
      <c r="A171" s="345"/>
      <c r="B171" s="346"/>
      <c r="C171" s="347"/>
      <c r="D171" s="348"/>
      <c r="E171" s="111">
        <v>5</v>
      </c>
      <c r="F171" s="111" t="s">
        <v>307</v>
      </c>
      <c r="G171" s="117" t="s">
        <v>414</v>
      </c>
      <c r="H171" s="111" t="s">
        <v>329</v>
      </c>
      <c r="I171" s="76" t="s">
        <v>334</v>
      </c>
      <c r="J171" s="77" t="s">
        <v>335</v>
      </c>
      <c r="K171" s="488"/>
      <c r="L171" s="83"/>
      <c r="M171" s="194" t="e">
        <f t="shared" si="15"/>
        <v>#DIV/0!</v>
      </c>
      <c r="N171" s="45" t="e">
        <f t="shared" si="12"/>
        <v>#DIV/0!</v>
      </c>
    </row>
    <row r="172" spans="1:14" ht="27" thickBot="1">
      <c r="A172" s="345"/>
      <c r="B172" s="346"/>
      <c r="C172" s="347"/>
      <c r="D172" s="348"/>
      <c r="E172" s="111">
        <v>5</v>
      </c>
      <c r="F172" s="111" t="s">
        <v>307</v>
      </c>
      <c r="G172" s="117" t="s">
        <v>414</v>
      </c>
      <c r="H172" s="111" t="s">
        <v>329</v>
      </c>
      <c r="I172" s="76" t="s">
        <v>336</v>
      </c>
      <c r="J172" s="77" t="s">
        <v>337</v>
      </c>
      <c r="K172" s="488"/>
      <c r="L172" s="83"/>
      <c r="M172" s="194" t="e">
        <f t="shared" si="15"/>
        <v>#DIV/0!</v>
      </c>
      <c r="N172" s="45" t="e">
        <f t="shared" si="12"/>
        <v>#DIV/0!</v>
      </c>
    </row>
    <row r="173" spans="1:14" ht="27" thickBot="1">
      <c r="A173" s="345"/>
      <c r="B173" s="346"/>
      <c r="C173" s="347"/>
      <c r="D173" s="348"/>
      <c r="E173" s="111">
        <v>5</v>
      </c>
      <c r="F173" s="111" t="s">
        <v>307</v>
      </c>
      <c r="G173" s="117" t="s">
        <v>414</v>
      </c>
      <c r="H173" s="111" t="s">
        <v>329</v>
      </c>
      <c r="I173" s="76" t="s">
        <v>338</v>
      </c>
      <c r="J173" s="77" t="s">
        <v>339</v>
      </c>
      <c r="K173" s="488"/>
      <c r="L173" s="83"/>
      <c r="M173" s="194" t="e">
        <f t="shared" si="15"/>
        <v>#DIV/0!</v>
      </c>
      <c r="N173" s="45" t="e">
        <f t="shared" si="12"/>
        <v>#DIV/0!</v>
      </c>
    </row>
    <row r="174" spans="1:14" ht="15.75" customHeight="1" thickBot="1">
      <c r="A174" s="345"/>
      <c r="B174" s="346"/>
      <c r="C174" s="347"/>
      <c r="D174" s="348"/>
      <c r="E174" s="111">
        <v>5</v>
      </c>
      <c r="F174" s="111" t="s">
        <v>307</v>
      </c>
      <c r="G174" s="117" t="s">
        <v>414</v>
      </c>
      <c r="H174" s="111" t="s">
        <v>329</v>
      </c>
      <c r="I174" s="76" t="s">
        <v>340</v>
      </c>
      <c r="J174" s="77" t="s">
        <v>178</v>
      </c>
      <c r="K174" s="489"/>
      <c r="L174" s="81"/>
      <c r="M174" s="315" t="e">
        <f t="shared" si="15"/>
        <v>#DIV/0!</v>
      </c>
      <c r="N174" s="45" t="e">
        <f t="shared" si="12"/>
        <v>#DIV/0!</v>
      </c>
    </row>
    <row r="175" spans="1:14" ht="15.75" customHeight="1" thickBot="1">
      <c r="A175" s="349">
        <v>6</v>
      </c>
      <c r="B175" s="350" t="s">
        <v>341</v>
      </c>
      <c r="C175" s="351" t="s">
        <v>415</v>
      </c>
      <c r="D175" s="352" t="s">
        <v>342</v>
      </c>
      <c r="E175" s="111">
        <v>6</v>
      </c>
      <c r="F175" s="111" t="s">
        <v>341</v>
      </c>
      <c r="G175" s="117" t="s">
        <v>415</v>
      </c>
      <c r="H175" s="111" t="s">
        <v>342</v>
      </c>
      <c r="I175" s="85" t="s">
        <v>343</v>
      </c>
      <c r="J175" s="86" t="s">
        <v>344</v>
      </c>
      <c r="K175" s="492"/>
      <c r="L175" s="87"/>
      <c r="M175" s="316" t="e">
        <f>+L175/(+$L$175+$L$176+$L$177)</f>
        <v>#DIV/0!</v>
      </c>
      <c r="N175" s="45" t="e">
        <f t="shared" si="12"/>
        <v>#DIV/0!</v>
      </c>
    </row>
    <row r="176" spans="1:14" ht="15" thickBot="1">
      <c r="A176" s="349"/>
      <c r="B176" s="350"/>
      <c r="C176" s="351"/>
      <c r="D176" s="352"/>
      <c r="E176" s="111">
        <v>6</v>
      </c>
      <c r="F176" s="111" t="s">
        <v>341</v>
      </c>
      <c r="G176" s="117" t="s">
        <v>415</v>
      </c>
      <c r="H176" s="111" t="s">
        <v>342</v>
      </c>
      <c r="I176" s="85" t="s">
        <v>345</v>
      </c>
      <c r="J176" s="86" t="s">
        <v>346</v>
      </c>
      <c r="K176" s="493"/>
      <c r="L176" s="89"/>
      <c r="M176" s="195" t="e">
        <f t="shared" ref="M176:M177" si="16">+L176/(+$L$175+$L$176+$L$177)</f>
        <v>#DIV/0!</v>
      </c>
      <c r="N176" s="45" t="e">
        <f t="shared" si="12"/>
        <v>#DIV/0!</v>
      </c>
    </row>
    <row r="177" spans="1:14" ht="15" thickBot="1">
      <c r="A177" s="349"/>
      <c r="B177" s="350"/>
      <c r="C177" s="351"/>
      <c r="D177" s="352"/>
      <c r="E177" s="111">
        <v>6</v>
      </c>
      <c r="F177" s="111" t="s">
        <v>341</v>
      </c>
      <c r="G177" s="117" t="s">
        <v>415</v>
      </c>
      <c r="H177" s="111" t="s">
        <v>342</v>
      </c>
      <c r="I177" s="85" t="s">
        <v>347</v>
      </c>
      <c r="J177" s="86" t="s">
        <v>348</v>
      </c>
      <c r="K177" s="494"/>
      <c r="L177" s="91"/>
      <c r="M177" s="317" t="e">
        <f t="shared" si="16"/>
        <v>#DIV/0!</v>
      </c>
      <c r="N177" s="45" t="e">
        <f t="shared" si="12"/>
        <v>#DIV/0!</v>
      </c>
    </row>
    <row r="178" spans="1:14" ht="15" thickBot="1">
      <c r="A178" s="349"/>
      <c r="B178" s="350"/>
      <c r="C178" s="351" t="s">
        <v>416</v>
      </c>
      <c r="D178" s="352" t="s">
        <v>349</v>
      </c>
      <c r="E178" s="111">
        <v>6</v>
      </c>
      <c r="F178" s="111" t="s">
        <v>341</v>
      </c>
      <c r="G178" s="117" t="s">
        <v>416</v>
      </c>
      <c r="H178" s="111" t="s">
        <v>349</v>
      </c>
      <c r="I178" s="85" t="s">
        <v>350</v>
      </c>
      <c r="J178" s="86" t="s">
        <v>351</v>
      </c>
      <c r="K178" s="492"/>
      <c r="L178" s="87"/>
      <c r="M178" s="316" t="e">
        <f>+L178/(+$L$178+$L$179+$L$180+$L$181+$L$182)</f>
        <v>#DIV/0!</v>
      </c>
      <c r="N178" s="45" t="e">
        <f t="shared" si="12"/>
        <v>#DIV/0!</v>
      </c>
    </row>
    <row r="179" spans="1:14" ht="15" thickBot="1">
      <c r="A179" s="349"/>
      <c r="B179" s="350"/>
      <c r="C179" s="351"/>
      <c r="D179" s="352"/>
      <c r="E179" s="111">
        <v>6</v>
      </c>
      <c r="F179" s="111" t="s">
        <v>341</v>
      </c>
      <c r="G179" s="117" t="s">
        <v>416</v>
      </c>
      <c r="H179" s="111" t="s">
        <v>349</v>
      </c>
      <c r="I179" s="85" t="s">
        <v>352</v>
      </c>
      <c r="J179" s="86" t="s">
        <v>353</v>
      </c>
      <c r="K179" s="493"/>
      <c r="L179" s="89"/>
      <c r="M179" s="195" t="e">
        <f t="shared" ref="M179:M182" si="17">+L179/(+$L$178+$L$179+$L$180+$L$181+$L$182)</f>
        <v>#DIV/0!</v>
      </c>
      <c r="N179" s="45" t="e">
        <f t="shared" si="12"/>
        <v>#DIV/0!</v>
      </c>
    </row>
    <row r="180" spans="1:14" ht="15.75" customHeight="1" thickBot="1">
      <c r="A180" s="349"/>
      <c r="B180" s="350"/>
      <c r="C180" s="351"/>
      <c r="D180" s="352"/>
      <c r="E180" s="111">
        <v>6</v>
      </c>
      <c r="F180" s="111" t="s">
        <v>341</v>
      </c>
      <c r="G180" s="117" t="s">
        <v>416</v>
      </c>
      <c r="H180" s="111" t="s">
        <v>349</v>
      </c>
      <c r="I180" s="85" t="s">
        <v>354</v>
      </c>
      <c r="J180" s="86" t="s">
        <v>355</v>
      </c>
      <c r="K180" s="493"/>
      <c r="L180" s="89"/>
      <c r="M180" s="195" t="e">
        <f t="shared" si="17"/>
        <v>#DIV/0!</v>
      </c>
      <c r="N180" s="45" t="e">
        <f t="shared" si="12"/>
        <v>#DIV/0!</v>
      </c>
    </row>
    <row r="181" spans="1:14" ht="15.75" customHeight="1" thickBot="1">
      <c r="A181" s="349"/>
      <c r="B181" s="350"/>
      <c r="C181" s="351"/>
      <c r="D181" s="352"/>
      <c r="E181" s="111">
        <v>6</v>
      </c>
      <c r="F181" s="111" t="s">
        <v>341</v>
      </c>
      <c r="G181" s="117" t="s">
        <v>416</v>
      </c>
      <c r="H181" s="111" t="s">
        <v>349</v>
      </c>
      <c r="I181" s="85" t="s">
        <v>356</v>
      </c>
      <c r="J181" s="86" t="s">
        <v>357</v>
      </c>
      <c r="K181" s="493"/>
      <c r="L181" s="89"/>
      <c r="M181" s="195" t="e">
        <f t="shared" si="17"/>
        <v>#DIV/0!</v>
      </c>
      <c r="N181" s="45" t="e">
        <f t="shared" si="12"/>
        <v>#DIV/0!</v>
      </c>
    </row>
    <row r="182" spans="1:14" ht="15" thickBot="1">
      <c r="A182" s="349"/>
      <c r="B182" s="350"/>
      <c r="C182" s="351"/>
      <c r="D182" s="352"/>
      <c r="E182" s="111">
        <v>6</v>
      </c>
      <c r="F182" s="111" t="s">
        <v>341</v>
      </c>
      <c r="G182" s="117" t="s">
        <v>416</v>
      </c>
      <c r="H182" s="111" t="s">
        <v>349</v>
      </c>
      <c r="I182" s="85" t="s">
        <v>358</v>
      </c>
      <c r="J182" s="86" t="s">
        <v>359</v>
      </c>
      <c r="K182" s="494"/>
      <c r="L182" s="91"/>
      <c r="M182" s="317" t="e">
        <f t="shared" si="17"/>
        <v>#DIV/0!</v>
      </c>
      <c r="N182" s="45" t="e">
        <f t="shared" si="12"/>
        <v>#DIV/0!</v>
      </c>
    </row>
    <row r="183" spans="1:14" ht="27" thickBot="1">
      <c r="A183" s="349"/>
      <c r="B183" s="350"/>
      <c r="C183" s="93" t="s">
        <v>417</v>
      </c>
      <c r="D183" s="94" t="s">
        <v>360</v>
      </c>
      <c r="E183" s="111">
        <v>6</v>
      </c>
      <c r="F183" s="111" t="s">
        <v>341</v>
      </c>
      <c r="G183" s="117" t="str">
        <f t="shared" ref="G183:H194" si="18">C183</f>
        <v>6.3</v>
      </c>
      <c r="H183" s="111" t="str">
        <f t="shared" si="18"/>
        <v>Banco de componentes anatómicos</v>
      </c>
      <c r="I183" s="85">
        <v>715</v>
      </c>
      <c r="J183" s="119" t="s">
        <v>360</v>
      </c>
      <c r="K183" s="95"/>
      <c r="L183" s="96"/>
      <c r="M183" s="318" t="e">
        <f>+L183/L183</f>
        <v>#DIV/0!</v>
      </c>
      <c r="N183" s="45" t="e">
        <f t="shared" si="12"/>
        <v>#DIV/0!</v>
      </c>
    </row>
    <row r="184" spans="1:14" ht="15" thickBot="1">
      <c r="A184" s="349"/>
      <c r="B184" s="350"/>
      <c r="C184" s="93" t="s">
        <v>418</v>
      </c>
      <c r="D184" s="94" t="s">
        <v>361</v>
      </c>
      <c r="E184" s="111">
        <v>6</v>
      </c>
      <c r="F184" s="111" t="s">
        <v>341</v>
      </c>
      <c r="G184" s="117" t="str">
        <f t="shared" si="18"/>
        <v>6.4</v>
      </c>
      <c r="H184" s="111" t="str">
        <f t="shared" si="18"/>
        <v>Banco de sangre</v>
      </c>
      <c r="I184" s="85" t="s">
        <v>362</v>
      </c>
      <c r="J184" s="86" t="s">
        <v>363</v>
      </c>
      <c r="K184" s="95"/>
      <c r="L184" s="96"/>
      <c r="M184" s="318" t="e">
        <f>+L184/L184</f>
        <v>#DIV/0!</v>
      </c>
      <c r="N184" s="45" t="e">
        <f t="shared" si="12"/>
        <v>#DIV/0!</v>
      </c>
    </row>
    <row r="185" spans="1:14" ht="15" thickBot="1">
      <c r="A185" s="349"/>
      <c r="B185" s="350"/>
      <c r="C185" s="351" t="s">
        <v>419</v>
      </c>
      <c r="D185" s="352" t="s">
        <v>364</v>
      </c>
      <c r="E185" s="111">
        <v>6</v>
      </c>
      <c r="F185" s="111" t="s">
        <v>341</v>
      </c>
      <c r="G185" s="117" t="s">
        <v>419</v>
      </c>
      <c r="H185" s="111" t="s">
        <v>364</v>
      </c>
      <c r="I185" s="85" t="s">
        <v>365</v>
      </c>
      <c r="J185" s="86" t="s">
        <v>366</v>
      </c>
      <c r="K185" s="492"/>
      <c r="L185" s="87"/>
      <c r="M185" s="316" t="e">
        <f>+L185/(+$L$185+$L$186)</f>
        <v>#DIV/0!</v>
      </c>
      <c r="N185" s="45" t="e">
        <f t="shared" si="12"/>
        <v>#DIV/0!</v>
      </c>
    </row>
    <row r="186" spans="1:14" ht="15" thickBot="1">
      <c r="A186" s="349"/>
      <c r="B186" s="350"/>
      <c r="C186" s="351"/>
      <c r="D186" s="352"/>
      <c r="E186" s="111">
        <v>6</v>
      </c>
      <c r="F186" s="111" t="s">
        <v>341</v>
      </c>
      <c r="G186" s="117" t="s">
        <v>419</v>
      </c>
      <c r="H186" s="111" t="s">
        <v>364</v>
      </c>
      <c r="I186" s="85" t="s">
        <v>367</v>
      </c>
      <c r="J186" s="86" t="s">
        <v>368</v>
      </c>
      <c r="K186" s="494"/>
      <c r="L186" s="91"/>
      <c r="M186" s="317" t="e">
        <f>+L186/(+$L$185+$L$186)</f>
        <v>#DIV/0!</v>
      </c>
      <c r="N186" s="45" t="e">
        <f t="shared" si="12"/>
        <v>#DIV/0!</v>
      </c>
    </row>
    <row r="187" spans="1:14" ht="15" thickBot="1">
      <c r="A187" s="349"/>
      <c r="B187" s="350"/>
      <c r="C187" s="93" t="s">
        <v>420</v>
      </c>
      <c r="D187" s="94" t="s">
        <v>369</v>
      </c>
      <c r="E187" s="111">
        <v>6</v>
      </c>
      <c r="F187" s="111" t="s">
        <v>341</v>
      </c>
      <c r="G187" s="117" t="str">
        <f t="shared" si="18"/>
        <v>6.6</v>
      </c>
      <c r="H187" s="111" t="str">
        <f t="shared" si="18"/>
        <v>Terapias oncológicas</v>
      </c>
      <c r="I187" s="85" t="s">
        <v>370</v>
      </c>
      <c r="J187" s="86" t="s">
        <v>104</v>
      </c>
      <c r="K187" s="95"/>
      <c r="L187" s="96"/>
      <c r="M187" s="318" t="e">
        <f>+L187/L187</f>
        <v>#DIV/0!</v>
      </c>
      <c r="N187" s="45" t="e">
        <f t="shared" si="12"/>
        <v>#DIV/0!</v>
      </c>
    </row>
    <row r="188" spans="1:14" ht="27" thickBot="1">
      <c r="A188" s="349"/>
      <c r="B188" s="350"/>
      <c r="C188" s="93" t="s">
        <v>421</v>
      </c>
      <c r="D188" s="94" t="s">
        <v>371</v>
      </c>
      <c r="E188" s="111">
        <v>6</v>
      </c>
      <c r="F188" s="111" t="s">
        <v>341</v>
      </c>
      <c r="G188" s="117" t="str">
        <f t="shared" si="18"/>
        <v>6.7</v>
      </c>
      <c r="H188" s="111" t="str">
        <f t="shared" si="18"/>
        <v>Farmacia e insumos hospitalarios</v>
      </c>
      <c r="I188" s="85" t="s">
        <v>372</v>
      </c>
      <c r="J188" s="86" t="s">
        <v>373</v>
      </c>
      <c r="K188" s="95">
        <f>+'[1]12 - Gastos y costos 2010'!$O$33</f>
        <v>5997206.536426736</v>
      </c>
      <c r="L188" s="96">
        <f>+'[2]5 -Produccion '!$AA$189</f>
        <v>0</v>
      </c>
      <c r="M188" s="318" t="e">
        <f>+L188/L188</f>
        <v>#DIV/0!</v>
      </c>
      <c r="N188" s="45" t="e">
        <f t="shared" si="12"/>
        <v>#DIV/0!</v>
      </c>
    </row>
    <row r="189" spans="1:14" ht="27" thickBot="1">
      <c r="A189" s="349"/>
      <c r="B189" s="350"/>
      <c r="C189" s="93" t="s">
        <v>422</v>
      </c>
      <c r="D189" s="94" t="s">
        <v>374</v>
      </c>
      <c r="E189" s="111">
        <v>6</v>
      </c>
      <c r="F189" s="111" t="s">
        <v>341</v>
      </c>
      <c r="G189" s="117" t="str">
        <f t="shared" si="18"/>
        <v>6.8</v>
      </c>
      <c r="H189" s="111" t="str">
        <f t="shared" si="18"/>
        <v>Otras unidades de apoyo terapéutico</v>
      </c>
      <c r="I189" s="85">
        <v>716</v>
      </c>
      <c r="J189" s="119" t="s">
        <v>374</v>
      </c>
      <c r="K189" s="95"/>
      <c r="L189" s="96"/>
      <c r="M189" s="318" t="e">
        <f>+L189/L189</f>
        <v>#DIV/0!</v>
      </c>
      <c r="N189" s="45" t="e">
        <f t="shared" si="12"/>
        <v>#DIV/0!</v>
      </c>
    </row>
    <row r="190" spans="1:14" ht="15.75" customHeight="1" thickBot="1">
      <c r="A190" s="337">
        <v>7</v>
      </c>
      <c r="B190" s="340" t="s">
        <v>375</v>
      </c>
      <c r="C190" s="343" t="s">
        <v>423</v>
      </c>
      <c r="D190" s="344" t="s">
        <v>376</v>
      </c>
      <c r="E190" s="111">
        <v>7</v>
      </c>
      <c r="F190" s="111" t="s">
        <v>375</v>
      </c>
      <c r="G190" s="117" t="s">
        <v>423</v>
      </c>
      <c r="H190" s="111" t="s">
        <v>376</v>
      </c>
      <c r="I190" s="70">
        <v>907</v>
      </c>
      <c r="J190" s="98" t="s">
        <v>377</v>
      </c>
      <c r="K190" s="490">
        <f>+'[1]12 - Gastos y costos 2010'!$S$33</f>
        <v>292563283.72991109</v>
      </c>
      <c r="L190" s="72">
        <f>+'[2]5 -Produccion '!$AA$191</f>
        <v>0</v>
      </c>
      <c r="M190" s="319" t="e">
        <f>+L190/(+$L$190+$L$191)</f>
        <v>#DIV/0!</v>
      </c>
      <c r="N190" s="45" t="e">
        <f t="shared" si="12"/>
        <v>#DIV/0!</v>
      </c>
    </row>
    <row r="191" spans="1:14" ht="24" customHeight="1" thickBot="1">
      <c r="A191" s="338"/>
      <c r="B191" s="341"/>
      <c r="C191" s="343"/>
      <c r="D191" s="344"/>
      <c r="E191" s="111">
        <v>7</v>
      </c>
      <c r="F191" s="111" t="s">
        <v>375</v>
      </c>
      <c r="G191" s="117" t="s">
        <v>423</v>
      </c>
      <c r="H191" s="111" t="s">
        <v>376</v>
      </c>
      <c r="I191" s="70">
        <v>908</v>
      </c>
      <c r="J191" s="98" t="s">
        <v>378</v>
      </c>
      <c r="K191" s="491"/>
      <c r="L191" s="74"/>
      <c r="M191" s="320" t="e">
        <f>+L191/(+$L$190+$L$191)</f>
        <v>#DIV/0!</v>
      </c>
      <c r="N191" s="45" t="e">
        <f t="shared" si="12"/>
        <v>#DIV/0!</v>
      </c>
    </row>
    <row r="192" spans="1:14" ht="15.75" customHeight="1" thickBot="1">
      <c r="A192" s="338"/>
      <c r="B192" s="341"/>
      <c r="C192" s="343" t="s">
        <v>424</v>
      </c>
      <c r="D192" s="344" t="s">
        <v>379</v>
      </c>
      <c r="E192" s="111">
        <v>7</v>
      </c>
      <c r="F192" s="111" t="s">
        <v>375</v>
      </c>
      <c r="G192" s="117" t="s">
        <v>424</v>
      </c>
      <c r="H192" s="111" t="s">
        <v>379</v>
      </c>
      <c r="I192" s="70" t="s">
        <v>380</v>
      </c>
      <c r="J192" s="71" t="s">
        <v>381</v>
      </c>
      <c r="K192" s="490">
        <f>+'[1]12 - Gastos y costos 2010'!$R$33</f>
        <v>8992748.4434678592</v>
      </c>
      <c r="L192" s="72">
        <f>+'[2]5 -Produccion '!$AA$193</f>
        <v>660.66</v>
      </c>
      <c r="M192" s="319">
        <f>+L192/(+$L$192+$L$193)</f>
        <v>1</v>
      </c>
      <c r="N192" s="45">
        <f t="shared" si="12"/>
        <v>13611.764664831924</v>
      </c>
    </row>
    <row r="193" spans="1:14" ht="15" thickBot="1">
      <c r="A193" s="338"/>
      <c r="B193" s="341"/>
      <c r="C193" s="343"/>
      <c r="D193" s="344"/>
      <c r="E193" s="111">
        <v>7</v>
      </c>
      <c r="F193" s="111" t="s">
        <v>375</v>
      </c>
      <c r="G193" s="117" t="s">
        <v>424</v>
      </c>
      <c r="H193" s="111" t="s">
        <v>379</v>
      </c>
      <c r="I193" s="70" t="s">
        <v>382</v>
      </c>
      <c r="J193" s="71" t="s">
        <v>383</v>
      </c>
      <c r="K193" s="491"/>
      <c r="L193" s="74"/>
      <c r="M193" s="320">
        <f>+L193/(+$L$192+$L$193)</f>
        <v>0</v>
      </c>
      <c r="N193" s="45" t="e">
        <f t="shared" si="12"/>
        <v>#DIV/0!</v>
      </c>
    </row>
    <row r="194" spans="1:14" ht="15" thickBot="1">
      <c r="A194" s="339"/>
      <c r="B194" s="342"/>
      <c r="C194" s="99" t="s">
        <v>425</v>
      </c>
      <c r="D194" s="100" t="s">
        <v>389</v>
      </c>
      <c r="E194" s="111">
        <v>7</v>
      </c>
      <c r="F194" s="111" t="s">
        <v>375</v>
      </c>
      <c r="G194" s="117" t="str">
        <f t="shared" si="18"/>
        <v>7.3</v>
      </c>
      <c r="H194" s="111" t="str">
        <f t="shared" si="18"/>
        <v>Otros Servicios</v>
      </c>
      <c r="I194" s="101">
        <v>999</v>
      </c>
      <c r="J194" s="118" t="s">
        <v>389</v>
      </c>
      <c r="K194" s="102"/>
      <c r="L194" s="103"/>
      <c r="M194" s="321"/>
      <c r="N194" s="45" t="e">
        <f t="shared" si="12"/>
        <v>#DIV/0!</v>
      </c>
    </row>
  </sheetData>
  <mergeCells count="84">
    <mergeCell ref="C169:C174"/>
    <mergeCell ref="D169:D174"/>
    <mergeCell ref="A190:A194"/>
    <mergeCell ref="B190:B194"/>
    <mergeCell ref="A123:A159"/>
    <mergeCell ref="A106:A122"/>
    <mergeCell ref="A175:A189"/>
    <mergeCell ref="B175:B189"/>
    <mergeCell ref="A17:A105"/>
    <mergeCell ref="B17:B105"/>
    <mergeCell ref="B160:B174"/>
    <mergeCell ref="A160:A174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K17:K20"/>
    <mergeCell ref="C22:C25"/>
    <mergeCell ref="D22:D25"/>
    <mergeCell ref="C27:C105"/>
    <mergeCell ref="D27:D105"/>
    <mergeCell ref="K27:K105"/>
    <mergeCell ref="C17:C20"/>
    <mergeCell ref="D17:D20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6"/>
  <sheetViews>
    <sheetView topLeftCell="D1" workbookViewId="0">
      <selection activeCell="M171" sqref="M171"/>
    </sheetView>
  </sheetViews>
  <sheetFormatPr baseColWidth="10" defaultRowHeight="14.4" outlineLevelRow="1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style="24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12"/>
      <c r="M1" s="243"/>
      <c r="N1" s="112"/>
      <c r="O1" s="113"/>
      <c r="P1" s="114"/>
      <c r="Q1" s="114"/>
      <c r="R1" s="114"/>
    </row>
    <row r="2" spans="1:18">
      <c r="L2" s="112"/>
      <c r="M2" s="243"/>
      <c r="N2" s="112"/>
      <c r="O2" s="113"/>
      <c r="P2" s="114"/>
      <c r="Q2" s="114"/>
      <c r="R2" s="114"/>
    </row>
    <row r="3" spans="1:18">
      <c r="L3" s="445"/>
      <c r="M3" s="445"/>
      <c r="N3" s="445"/>
      <c r="O3" s="445"/>
      <c r="P3" s="445"/>
      <c r="Q3" s="445"/>
      <c r="R3" s="445"/>
    </row>
    <row r="4" spans="1:18">
      <c r="L4" s="112"/>
      <c r="M4" s="244"/>
      <c r="N4" s="115"/>
      <c r="O4" s="114"/>
      <c r="P4" s="114"/>
      <c r="Q4" s="114"/>
      <c r="R4" s="114"/>
    </row>
    <row r="5" spans="1:18">
      <c r="B5" s="8" t="s">
        <v>392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377" t="s">
        <v>384</v>
      </c>
      <c r="B7" s="379" t="s">
        <v>0</v>
      </c>
      <c r="C7" s="381" t="s">
        <v>384</v>
      </c>
      <c r="D7" s="12"/>
      <c r="E7" s="120"/>
      <c r="F7" s="120"/>
      <c r="G7" s="120"/>
      <c r="H7" s="120"/>
      <c r="I7" s="13"/>
      <c r="J7" s="14"/>
      <c r="K7" s="448" t="s">
        <v>387</v>
      </c>
      <c r="L7" s="449"/>
      <c r="M7" s="449"/>
      <c r="N7" s="450"/>
    </row>
    <row r="8" spans="1:18" s="17" customFormat="1" ht="43.8" thickBot="1">
      <c r="A8" s="378"/>
      <c r="B8" s="507"/>
      <c r="C8" s="382"/>
      <c r="D8" s="21" t="s">
        <v>2</v>
      </c>
      <c r="E8" s="116" t="s">
        <v>426</v>
      </c>
      <c r="F8" s="116" t="s">
        <v>427</v>
      </c>
      <c r="G8" s="116" t="s">
        <v>428</v>
      </c>
      <c r="H8" s="116" t="s">
        <v>429</v>
      </c>
      <c r="I8" s="107" t="s">
        <v>384</v>
      </c>
      <c r="J8" s="121" t="s">
        <v>3</v>
      </c>
      <c r="K8" s="15" t="s">
        <v>4</v>
      </c>
      <c r="L8" s="16" t="s">
        <v>5</v>
      </c>
      <c r="M8" s="302" t="s">
        <v>6</v>
      </c>
      <c r="N8" s="16" t="s">
        <v>7</v>
      </c>
    </row>
    <row r="9" spans="1:18" ht="15" thickBot="1">
      <c r="A9" s="506">
        <v>2</v>
      </c>
      <c r="B9" s="451" t="s">
        <v>8</v>
      </c>
      <c r="C9" s="508" t="s">
        <v>395</v>
      </c>
      <c r="D9" s="509" t="s">
        <v>9</v>
      </c>
      <c r="E9" s="111">
        <v>2</v>
      </c>
      <c r="F9" s="111" t="s">
        <v>8</v>
      </c>
      <c r="G9" s="117" t="s">
        <v>395</v>
      </c>
      <c r="H9" s="111" t="s">
        <v>9</v>
      </c>
      <c r="I9" s="22" t="s">
        <v>10</v>
      </c>
      <c r="J9" s="326" t="s">
        <v>11</v>
      </c>
      <c r="K9" s="131">
        <f>+'[1]12 - Gastos y costos 2011'!$C$33</f>
        <v>423303544.16588521</v>
      </c>
      <c r="L9" s="25">
        <f>+'[2]5 -Produccion '!$AB$10</f>
        <v>28579.21</v>
      </c>
      <c r="M9" s="247">
        <f>+L9/(+$L$13+$L$12+$L$11+$L$10+$L$9)</f>
        <v>1</v>
      </c>
      <c r="N9" s="132">
        <f>+K9/L9</f>
        <v>14811.590109239731</v>
      </c>
    </row>
    <row r="10" spans="1:18" ht="15" thickBot="1">
      <c r="A10" s="506"/>
      <c r="B10" s="452"/>
      <c r="C10" s="508"/>
      <c r="D10" s="509"/>
      <c r="E10" s="111">
        <v>2</v>
      </c>
      <c r="F10" s="111" t="s">
        <v>8</v>
      </c>
      <c r="G10" s="117" t="s">
        <v>395</v>
      </c>
      <c r="H10" s="111" t="s">
        <v>9</v>
      </c>
      <c r="I10" s="22" t="s">
        <v>12</v>
      </c>
      <c r="J10" s="326" t="s">
        <v>13</v>
      </c>
      <c r="K10" s="131"/>
      <c r="L10" s="25"/>
      <c r="M10" s="247">
        <f t="shared" ref="M10:M13" si="0">+L10/(+$L$13+$L$12+$L$11+$L$10+$L$9)</f>
        <v>0</v>
      </c>
      <c r="N10" s="132" t="e">
        <f t="shared" ref="N10:N73" si="1">+K10/L10</f>
        <v>#DIV/0!</v>
      </c>
    </row>
    <row r="11" spans="1:18" ht="15" thickBot="1">
      <c r="A11" s="506"/>
      <c r="B11" s="452"/>
      <c r="C11" s="508"/>
      <c r="D11" s="509"/>
      <c r="E11" s="111">
        <v>2</v>
      </c>
      <c r="F11" s="111" t="s">
        <v>8</v>
      </c>
      <c r="G11" s="117" t="s">
        <v>395</v>
      </c>
      <c r="H11" s="111" t="s">
        <v>9</v>
      </c>
      <c r="I11" s="22" t="s">
        <v>14</v>
      </c>
      <c r="J11" s="326" t="s">
        <v>15</v>
      </c>
      <c r="K11" s="131"/>
      <c r="L11" s="25"/>
      <c r="M11" s="247">
        <f t="shared" si="0"/>
        <v>0</v>
      </c>
      <c r="N11" s="132" t="e">
        <f t="shared" si="1"/>
        <v>#DIV/0!</v>
      </c>
    </row>
    <row r="12" spans="1:18" ht="15" thickBot="1">
      <c r="A12" s="506"/>
      <c r="B12" s="452"/>
      <c r="C12" s="508"/>
      <c r="D12" s="509"/>
      <c r="E12" s="111">
        <v>2</v>
      </c>
      <c r="F12" s="111" t="s">
        <v>8</v>
      </c>
      <c r="G12" s="117" t="s">
        <v>395</v>
      </c>
      <c r="H12" s="111" t="s">
        <v>9</v>
      </c>
      <c r="I12" s="22" t="s">
        <v>16</v>
      </c>
      <c r="J12" s="326" t="s">
        <v>17</v>
      </c>
      <c r="K12" s="131"/>
      <c r="L12" s="25"/>
      <c r="M12" s="247">
        <f t="shared" si="0"/>
        <v>0</v>
      </c>
      <c r="N12" s="132" t="e">
        <f t="shared" si="1"/>
        <v>#DIV/0!</v>
      </c>
    </row>
    <row r="13" spans="1:18" ht="15" thickBot="1">
      <c r="A13" s="506"/>
      <c r="B13" s="452"/>
      <c r="C13" s="508"/>
      <c r="D13" s="509"/>
      <c r="E13" s="111">
        <v>2</v>
      </c>
      <c r="F13" s="111" t="s">
        <v>8</v>
      </c>
      <c r="G13" s="117" t="s">
        <v>395</v>
      </c>
      <c r="H13" s="111" t="s">
        <v>9</v>
      </c>
      <c r="I13" s="22" t="s">
        <v>18</v>
      </c>
      <c r="J13" s="326" t="s">
        <v>19</v>
      </c>
      <c r="K13" s="131"/>
      <c r="L13" s="25"/>
      <c r="M13" s="247">
        <f t="shared" si="0"/>
        <v>0</v>
      </c>
      <c r="N13" s="132" t="e">
        <f t="shared" si="1"/>
        <v>#DIV/0!</v>
      </c>
    </row>
    <row r="14" spans="1:18" ht="15" thickBot="1">
      <c r="A14" s="506"/>
      <c r="B14" s="452"/>
      <c r="C14" s="508" t="s">
        <v>396</v>
      </c>
      <c r="D14" s="509" t="s">
        <v>20</v>
      </c>
      <c r="E14" s="111">
        <v>2</v>
      </c>
      <c r="F14" s="111" t="s">
        <v>8</v>
      </c>
      <c r="G14" s="117" t="s">
        <v>396</v>
      </c>
      <c r="H14" s="111" t="s">
        <v>20</v>
      </c>
      <c r="I14" s="22">
        <v>814</v>
      </c>
      <c r="J14" s="23" t="s">
        <v>21</v>
      </c>
      <c r="K14" s="327">
        <f>+'[1]12 - Gastos y costos 2011'!$D$33</f>
        <v>48107744.853765652</v>
      </c>
      <c r="L14" s="105">
        <f>+'[2]5 -Produccion '!$AB$15</f>
        <v>1596.81</v>
      </c>
      <c r="M14" s="328">
        <f>+L14/(+$L$14+$L$15+$L$16)</f>
        <v>1</v>
      </c>
      <c r="N14" s="132">
        <f t="shared" si="1"/>
        <v>30127.407051412287</v>
      </c>
    </row>
    <row r="15" spans="1:18" ht="15" thickBot="1">
      <c r="A15" s="506"/>
      <c r="B15" s="452"/>
      <c r="C15" s="508"/>
      <c r="D15" s="509"/>
      <c r="E15" s="111">
        <v>2</v>
      </c>
      <c r="F15" s="111" t="s">
        <v>8</v>
      </c>
      <c r="G15" s="117" t="s">
        <v>396</v>
      </c>
      <c r="H15" s="111" t="s">
        <v>20</v>
      </c>
      <c r="I15" s="22" t="s">
        <v>22</v>
      </c>
      <c r="J15" s="23" t="s">
        <v>23</v>
      </c>
      <c r="K15" s="267"/>
      <c r="L15" s="25"/>
      <c r="M15" s="247">
        <f t="shared" ref="M15:M16" si="2">+L15/(+$L$14+$L$15+$L$16)</f>
        <v>0</v>
      </c>
      <c r="N15" s="132" t="e">
        <f t="shared" si="1"/>
        <v>#DIV/0!</v>
      </c>
    </row>
    <row r="16" spans="1:18" ht="15.75" customHeight="1" thickBot="1">
      <c r="A16" s="506"/>
      <c r="B16" s="453"/>
      <c r="C16" s="508"/>
      <c r="D16" s="509"/>
      <c r="E16" s="111">
        <v>2</v>
      </c>
      <c r="F16" s="111" t="s">
        <v>8</v>
      </c>
      <c r="G16" s="117" t="s">
        <v>396</v>
      </c>
      <c r="H16" s="111" t="s">
        <v>20</v>
      </c>
      <c r="I16" s="22" t="s">
        <v>24</v>
      </c>
      <c r="J16" s="23" t="s">
        <v>25</v>
      </c>
      <c r="K16" s="268"/>
      <c r="L16" s="27"/>
      <c r="M16" s="329">
        <f t="shared" si="2"/>
        <v>0</v>
      </c>
      <c r="N16" s="132" t="e">
        <f t="shared" si="1"/>
        <v>#DIV/0!</v>
      </c>
    </row>
    <row r="17" spans="1:14" ht="15.75" customHeight="1" thickBot="1">
      <c r="A17" s="515">
        <v>1</v>
      </c>
      <c r="B17" s="516" t="s">
        <v>26</v>
      </c>
      <c r="C17" s="504" t="s">
        <v>397</v>
      </c>
      <c r="D17" s="505" t="s">
        <v>27</v>
      </c>
      <c r="E17" s="111">
        <v>1</v>
      </c>
      <c r="F17" s="111" t="s">
        <v>26</v>
      </c>
      <c r="G17" s="117" t="s">
        <v>397</v>
      </c>
      <c r="H17" s="111" t="s">
        <v>27</v>
      </c>
      <c r="I17" s="32" t="s">
        <v>28</v>
      </c>
      <c r="J17" s="33" t="s">
        <v>29</v>
      </c>
      <c r="K17" s="501">
        <f>+'[1]12 - Gastos y costos 2011'!$H$33</f>
        <v>250528897.25153518</v>
      </c>
      <c r="L17" s="34">
        <f>+'[2]5 -Produccion '!$AB$18</f>
        <v>551.25</v>
      </c>
      <c r="M17" s="330">
        <f>+L17/($L$17+$L$18+$L$19+$L$20)</f>
        <v>1</v>
      </c>
      <c r="N17" s="132">
        <f t="shared" si="1"/>
        <v>454474.19002546062</v>
      </c>
    </row>
    <row r="18" spans="1:14" ht="27" thickBot="1">
      <c r="A18" s="515"/>
      <c r="B18" s="516"/>
      <c r="C18" s="504"/>
      <c r="D18" s="505"/>
      <c r="E18" s="111">
        <v>1</v>
      </c>
      <c r="F18" s="111" t="s">
        <v>26</v>
      </c>
      <c r="G18" s="117" t="s">
        <v>397</v>
      </c>
      <c r="H18" s="111" t="s">
        <v>27</v>
      </c>
      <c r="I18" s="32" t="s">
        <v>30</v>
      </c>
      <c r="J18" s="33" t="s">
        <v>31</v>
      </c>
      <c r="K18" s="502"/>
      <c r="L18" s="35"/>
      <c r="M18" s="248">
        <f t="shared" ref="M18:M20" si="3">+L18/($L$17+$L$18+$L$19+$L$20)</f>
        <v>0</v>
      </c>
      <c r="N18" s="132" t="e">
        <f t="shared" si="1"/>
        <v>#DIV/0!</v>
      </c>
    </row>
    <row r="19" spans="1:14" ht="27" thickBot="1">
      <c r="A19" s="515"/>
      <c r="B19" s="516"/>
      <c r="C19" s="504"/>
      <c r="D19" s="505"/>
      <c r="E19" s="111">
        <v>1</v>
      </c>
      <c r="F19" s="111" t="s">
        <v>26</v>
      </c>
      <c r="G19" s="117" t="s">
        <v>397</v>
      </c>
      <c r="H19" s="111" t="s">
        <v>27</v>
      </c>
      <c r="I19" s="32" t="s">
        <v>32</v>
      </c>
      <c r="J19" s="33" t="s">
        <v>33</v>
      </c>
      <c r="K19" s="502"/>
      <c r="L19" s="35"/>
      <c r="M19" s="248">
        <f t="shared" si="3"/>
        <v>0</v>
      </c>
      <c r="N19" s="132" t="e">
        <f t="shared" si="1"/>
        <v>#DIV/0!</v>
      </c>
    </row>
    <row r="20" spans="1:14" ht="27" thickBot="1">
      <c r="A20" s="515"/>
      <c r="B20" s="516"/>
      <c r="C20" s="504"/>
      <c r="D20" s="505"/>
      <c r="E20" s="111">
        <v>1</v>
      </c>
      <c r="F20" s="111" t="s">
        <v>26</v>
      </c>
      <c r="G20" s="117" t="s">
        <v>397</v>
      </c>
      <c r="H20" s="111" t="s">
        <v>27</v>
      </c>
      <c r="I20" s="32" t="s">
        <v>34</v>
      </c>
      <c r="J20" s="33" t="s">
        <v>35</v>
      </c>
      <c r="K20" s="503"/>
      <c r="L20" s="37"/>
      <c r="M20" s="249">
        <f t="shared" si="3"/>
        <v>0</v>
      </c>
      <c r="N20" s="132" t="e">
        <f t="shared" si="1"/>
        <v>#DIV/0!</v>
      </c>
    </row>
    <row r="21" spans="1:14" ht="15" thickBot="1">
      <c r="A21" s="515"/>
      <c r="B21" s="516"/>
      <c r="C21" s="39" t="s">
        <v>398</v>
      </c>
      <c r="D21" s="40" t="s">
        <v>36</v>
      </c>
      <c r="E21" s="111">
        <v>1</v>
      </c>
      <c r="F21" s="111" t="s">
        <v>26</v>
      </c>
      <c r="G21" s="117" t="str">
        <f t="shared" ref="G21:H26" si="4">C21</f>
        <v>1.5</v>
      </c>
      <c r="H21" s="111" t="str">
        <f t="shared" si="4"/>
        <v>Otras actividades extramurales</v>
      </c>
      <c r="I21" s="32">
        <v>906</v>
      </c>
      <c r="J21" s="118" t="s">
        <v>36</v>
      </c>
      <c r="K21" s="42"/>
      <c r="L21" s="43"/>
      <c r="M21" s="331" t="e">
        <f>+L21/L21</f>
        <v>#DIV/0!</v>
      </c>
      <c r="N21" s="132" t="e">
        <f t="shared" si="1"/>
        <v>#DIV/0!</v>
      </c>
    </row>
    <row r="22" spans="1:14" ht="15" thickBot="1">
      <c r="A22" s="515"/>
      <c r="B22" s="516"/>
      <c r="C22" s="504" t="s">
        <v>399</v>
      </c>
      <c r="D22" s="505" t="s">
        <v>37</v>
      </c>
      <c r="E22" s="111">
        <v>1</v>
      </c>
      <c r="F22" s="111" t="s">
        <v>26</v>
      </c>
      <c r="G22" s="117" t="s">
        <v>399</v>
      </c>
      <c r="H22" s="111" t="s">
        <v>37</v>
      </c>
      <c r="I22" s="32">
        <v>334</v>
      </c>
      <c r="J22" s="41" t="s">
        <v>38</v>
      </c>
      <c r="K22" s="269">
        <f>+'[1]12 - Gastos y costos 2011'!$G$33*M22</f>
        <v>88379324.860711202</v>
      </c>
      <c r="L22" s="34">
        <f>+'[2]5 -Produccion '!AB23</f>
        <v>18411.12</v>
      </c>
      <c r="M22" s="330">
        <v>0.82902724681535112</v>
      </c>
      <c r="N22" s="132">
        <f t="shared" si="1"/>
        <v>4800.3231123750866</v>
      </c>
    </row>
    <row r="23" spans="1:14" ht="15" thickBot="1">
      <c r="A23" s="515"/>
      <c r="B23" s="516"/>
      <c r="C23" s="504"/>
      <c r="D23" s="505"/>
      <c r="E23" s="111">
        <v>1</v>
      </c>
      <c r="F23" s="111" t="s">
        <v>26</v>
      </c>
      <c r="G23" s="117" t="s">
        <v>399</v>
      </c>
      <c r="H23" s="111" t="s">
        <v>37</v>
      </c>
      <c r="I23" s="32">
        <v>909</v>
      </c>
      <c r="J23" s="41" t="s">
        <v>39</v>
      </c>
      <c r="K23" s="269">
        <f>+'[1]12 - Gastos y costos 2011'!$G$33*M23</f>
        <v>8797744.1809743159</v>
      </c>
      <c r="L23" s="34">
        <f>+'[2]5 -Produccion '!AB24</f>
        <v>1832.74</v>
      </c>
      <c r="M23" s="330">
        <v>8.2525745111018053E-2</v>
      </c>
      <c r="N23" s="132">
        <f t="shared" si="1"/>
        <v>4800.3231123750866</v>
      </c>
    </row>
    <row r="24" spans="1:14" ht="15" thickBot="1">
      <c r="A24" s="515"/>
      <c r="B24" s="516"/>
      <c r="C24" s="504"/>
      <c r="D24" s="505"/>
      <c r="E24" s="111">
        <v>1</v>
      </c>
      <c r="F24" s="111" t="s">
        <v>26</v>
      </c>
      <c r="G24" s="117" t="s">
        <v>399</v>
      </c>
      <c r="H24" s="111" t="s">
        <v>37</v>
      </c>
      <c r="I24" s="32">
        <v>910</v>
      </c>
      <c r="J24" s="41" t="s">
        <v>40</v>
      </c>
      <c r="K24" s="269">
        <f>+'[1]12 - Gastos y costos 2011'!$G$33*M24</f>
        <v>5719296.9690081738</v>
      </c>
      <c r="L24" s="34">
        <f>+'[2]5 -Produccion '!AB25</f>
        <v>1191.44</v>
      </c>
      <c r="M24" s="330">
        <v>5.3648893872055695E-2</v>
      </c>
      <c r="N24" s="132">
        <f t="shared" si="1"/>
        <v>4800.3231123750866</v>
      </c>
    </row>
    <row r="25" spans="1:14" ht="15" thickBot="1">
      <c r="A25" s="515"/>
      <c r="B25" s="516"/>
      <c r="C25" s="504"/>
      <c r="D25" s="505"/>
      <c r="E25" s="111">
        <v>1</v>
      </c>
      <c r="F25" s="111" t="s">
        <v>26</v>
      </c>
      <c r="G25" s="117" t="s">
        <v>399</v>
      </c>
      <c r="H25" s="111" t="s">
        <v>37</v>
      </c>
      <c r="I25" s="32">
        <v>911</v>
      </c>
      <c r="J25" s="41" t="s">
        <v>41</v>
      </c>
      <c r="K25" s="269">
        <f>+'[1]12 - Gastos y costos 2011'!$G$33*M25</f>
        <v>3709689.7012434676</v>
      </c>
      <c r="L25" s="34">
        <f>+'[2]5 -Produccion '!AB26</f>
        <v>772.80000000000007</v>
      </c>
      <c r="M25" s="330">
        <v>3.4798114201575109E-2</v>
      </c>
      <c r="N25" s="132">
        <f t="shared" si="1"/>
        <v>4800.3231123750875</v>
      </c>
    </row>
    <row r="26" spans="1:14" ht="27" thickBot="1">
      <c r="A26" s="515"/>
      <c r="B26" s="516"/>
      <c r="C26" s="39" t="s">
        <v>400</v>
      </c>
      <c r="D26" s="40" t="s">
        <v>42</v>
      </c>
      <c r="E26" s="111">
        <v>1</v>
      </c>
      <c r="F26" s="111" t="s">
        <v>26</v>
      </c>
      <c r="G26" s="117" t="str">
        <f t="shared" si="4"/>
        <v>1.1</v>
      </c>
      <c r="H26" s="111" t="str">
        <f t="shared" si="4"/>
        <v>Consulta externa y procedimientos</v>
      </c>
      <c r="I26" s="32">
        <v>328</v>
      </c>
      <c r="J26" s="41" t="s">
        <v>43</v>
      </c>
      <c r="K26" s="42">
        <f>+'[1]12 - Gastos y costos 2011'!$E$33</f>
        <v>429299495.46908021</v>
      </c>
      <c r="L26" s="43">
        <f>+'[2]5 -Produccion '!$AB$27</f>
        <v>23024.82</v>
      </c>
      <c r="M26" s="331">
        <f>+L26/L26</f>
        <v>1</v>
      </c>
      <c r="N26" s="132">
        <f t="shared" si="1"/>
        <v>18645.074987299802</v>
      </c>
    </row>
    <row r="27" spans="1:14" ht="15" thickBot="1">
      <c r="A27" s="515"/>
      <c r="B27" s="516"/>
      <c r="C27" s="504" t="s">
        <v>401</v>
      </c>
      <c r="D27" s="505" t="s">
        <v>44</v>
      </c>
      <c r="E27" s="111">
        <v>1</v>
      </c>
      <c r="F27" s="111" t="s">
        <v>26</v>
      </c>
      <c r="G27" s="117" t="s">
        <v>401</v>
      </c>
      <c r="H27" s="111" t="s">
        <v>44</v>
      </c>
      <c r="I27" s="32" t="s">
        <v>45</v>
      </c>
      <c r="J27" s="33" t="s">
        <v>46</v>
      </c>
      <c r="K27" s="501"/>
      <c r="L27" s="34"/>
      <c r="M27" s="330" t="e">
        <f>+L27/SUM($L$27:$L$105)</f>
        <v>#DIV/0!</v>
      </c>
      <c r="N27" s="132" t="e">
        <f t="shared" si="1"/>
        <v>#DIV/0!</v>
      </c>
    </row>
    <row r="28" spans="1:14" ht="15" thickBot="1">
      <c r="A28" s="515"/>
      <c r="B28" s="516"/>
      <c r="C28" s="504"/>
      <c r="D28" s="505"/>
      <c r="E28" s="111">
        <v>1</v>
      </c>
      <c r="F28" s="111" t="s">
        <v>26</v>
      </c>
      <c r="G28" s="117" t="s">
        <v>401</v>
      </c>
      <c r="H28" s="111" t="s">
        <v>44</v>
      </c>
      <c r="I28" s="32" t="s">
        <v>47</v>
      </c>
      <c r="J28" s="33" t="s">
        <v>48</v>
      </c>
      <c r="K28" s="502"/>
      <c r="L28" s="35"/>
      <c r="M28" s="248" t="e">
        <f t="shared" ref="M28:M91" si="5">+L28/SUM($L$27:$L$105)</f>
        <v>#DIV/0!</v>
      </c>
      <c r="N28" s="132" t="e">
        <f t="shared" si="1"/>
        <v>#DIV/0!</v>
      </c>
    </row>
    <row r="29" spans="1:14" ht="15" hidden="1" outlineLevel="1" thickBot="1">
      <c r="A29" s="515"/>
      <c r="B29" s="516"/>
      <c r="C29" s="504"/>
      <c r="D29" s="505"/>
      <c r="E29" s="111">
        <v>1</v>
      </c>
      <c r="F29" s="111" t="s">
        <v>26</v>
      </c>
      <c r="G29" s="117" t="s">
        <v>401</v>
      </c>
      <c r="H29" s="111" t="s">
        <v>44</v>
      </c>
      <c r="I29" s="32" t="s">
        <v>49</v>
      </c>
      <c r="J29" s="33" t="s">
        <v>50</v>
      </c>
      <c r="K29" s="502"/>
      <c r="L29" s="35"/>
      <c r="M29" s="248" t="e">
        <f t="shared" si="5"/>
        <v>#DIV/0!</v>
      </c>
      <c r="N29" s="132" t="e">
        <f t="shared" si="1"/>
        <v>#DIV/0!</v>
      </c>
    </row>
    <row r="30" spans="1:14" ht="15" hidden="1" outlineLevel="1" thickBot="1">
      <c r="A30" s="515"/>
      <c r="B30" s="516"/>
      <c r="C30" s="504"/>
      <c r="D30" s="505"/>
      <c r="E30" s="111">
        <v>1</v>
      </c>
      <c r="F30" s="111" t="s">
        <v>26</v>
      </c>
      <c r="G30" s="117" t="s">
        <v>401</v>
      </c>
      <c r="H30" s="111" t="s">
        <v>44</v>
      </c>
      <c r="I30" s="32" t="s">
        <v>51</v>
      </c>
      <c r="J30" s="33" t="s">
        <v>52</v>
      </c>
      <c r="K30" s="502"/>
      <c r="L30" s="35"/>
      <c r="M30" s="248" t="e">
        <f t="shared" si="5"/>
        <v>#DIV/0!</v>
      </c>
      <c r="N30" s="132" t="e">
        <f t="shared" si="1"/>
        <v>#DIV/0!</v>
      </c>
    </row>
    <row r="31" spans="1:14" ht="15" hidden="1" outlineLevel="1" thickBot="1">
      <c r="A31" s="515"/>
      <c r="B31" s="516"/>
      <c r="C31" s="504"/>
      <c r="D31" s="505"/>
      <c r="E31" s="111">
        <v>1</v>
      </c>
      <c r="F31" s="111" t="s">
        <v>26</v>
      </c>
      <c r="G31" s="117" t="s">
        <v>401</v>
      </c>
      <c r="H31" s="111" t="s">
        <v>44</v>
      </c>
      <c r="I31" s="32" t="s">
        <v>53</v>
      </c>
      <c r="J31" s="33" t="s">
        <v>54</v>
      </c>
      <c r="K31" s="502"/>
      <c r="L31" s="35"/>
      <c r="M31" s="248" t="e">
        <f t="shared" si="5"/>
        <v>#DIV/0!</v>
      </c>
      <c r="N31" s="132" t="e">
        <f t="shared" si="1"/>
        <v>#DIV/0!</v>
      </c>
    </row>
    <row r="32" spans="1:14" ht="15" hidden="1" outlineLevel="1" thickBot="1">
      <c r="A32" s="515"/>
      <c r="B32" s="516"/>
      <c r="C32" s="504"/>
      <c r="D32" s="505"/>
      <c r="E32" s="111">
        <v>1</v>
      </c>
      <c r="F32" s="111" t="s">
        <v>26</v>
      </c>
      <c r="G32" s="117" t="s">
        <v>401</v>
      </c>
      <c r="H32" s="111" t="s">
        <v>44</v>
      </c>
      <c r="I32" s="32" t="s">
        <v>55</v>
      </c>
      <c r="J32" s="33" t="s">
        <v>56</v>
      </c>
      <c r="K32" s="502"/>
      <c r="L32" s="35"/>
      <c r="M32" s="248" t="e">
        <f t="shared" si="5"/>
        <v>#DIV/0!</v>
      </c>
      <c r="N32" s="132" t="e">
        <f t="shared" si="1"/>
        <v>#DIV/0!</v>
      </c>
    </row>
    <row r="33" spans="1:14" ht="15" hidden="1" outlineLevel="1" thickBot="1">
      <c r="A33" s="515"/>
      <c r="B33" s="516"/>
      <c r="C33" s="504"/>
      <c r="D33" s="505"/>
      <c r="E33" s="111">
        <v>1</v>
      </c>
      <c r="F33" s="111" t="s">
        <v>26</v>
      </c>
      <c r="G33" s="117" t="s">
        <v>401</v>
      </c>
      <c r="H33" s="111" t="s">
        <v>44</v>
      </c>
      <c r="I33" s="32" t="s">
        <v>57</v>
      </c>
      <c r="J33" s="33" t="s">
        <v>58</v>
      </c>
      <c r="K33" s="502"/>
      <c r="L33" s="35"/>
      <c r="M33" s="248" t="e">
        <f t="shared" si="5"/>
        <v>#DIV/0!</v>
      </c>
      <c r="N33" s="132" t="e">
        <f t="shared" si="1"/>
        <v>#DIV/0!</v>
      </c>
    </row>
    <row r="34" spans="1:14" ht="15" hidden="1" outlineLevel="1" thickBot="1">
      <c r="A34" s="515"/>
      <c r="B34" s="516"/>
      <c r="C34" s="504"/>
      <c r="D34" s="505"/>
      <c r="E34" s="111">
        <v>1</v>
      </c>
      <c r="F34" s="111" t="s">
        <v>26</v>
      </c>
      <c r="G34" s="117" t="s">
        <v>401</v>
      </c>
      <c r="H34" s="111" t="s">
        <v>44</v>
      </c>
      <c r="I34" s="32" t="s">
        <v>59</v>
      </c>
      <c r="J34" s="33" t="s">
        <v>60</v>
      </c>
      <c r="K34" s="502"/>
      <c r="L34" s="35"/>
      <c r="M34" s="248" t="e">
        <f t="shared" si="5"/>
        <v>#DIV/0!</v>
      </c>
      <c r="N34" s="132" t="e">
        <f t="shared" si="1"/>
        <v>#DIV/0!</v>
      </c>
    </row>
    <row r="35" spans="1:14" ht="15" hidden="1" outlineLevel="1" thickBot="1">
      <c r="A35" s="515"/>
      <c r="B35" s="516"/>
      <c r="C35" s="504"/>
      <c r="D35" s="505"/>
      <c r="E35" s="111">
        <v>1</v>
      </c>
      <c r="F35" s="111" t="s">
        <v>26</v>
      </c>
      <c r="G35" s="117" t="s">
        <v>401</v>
      </c>
      <c r="H35" s="111" t="s">
        <v>44</v>
      </c>
      <c r="I35" s="32" t="s">
        <v>61</v>
      </c>
      <c r="J35" s="33" t="s">
        <v>62</v>
      </c>
      <c r="K35" s="502"/>
      <c r="L35" s="35"/>
      <c r="M35" s="248" t="e">
        <f t="shared" si="5"/>
        <v>#DIV/0!</v>
      </c>
      <c r="N35" s="132" t="e">
        <f t="shared" si="1"/>
        <v>#DIV/0!</v>
      </c>
    </row>
    <row r="36" spans="1:14" ht="15" hidden="1" outlineLevel="1" thickBot="1">
      <c r="A36" s="515"/>
      <c r="B36" s="516"/>
      <c r="C36" s="504"/>
      <c r="D36" s="505"/>
      <c r="E36" s="111">
        <v>1</v>
      </c>
      <c r="F36" s="111" t="s">
        <v>26</v>
      </c>
      <c r="G36" s="117" t="s">
        <v>401</v>
      </c>
      <c r="H36" s="111" t="s">
        <v>44</v>
      </c>
      <c r="I36" s="32" t="s">
        <v>63</v>
      </c>
      <c r="J36" s="33" t="s">
        <v>64</v>
      </c>
      <c r="K36" s="502"/>
      <c r="L36" s="35"/>
      <c r="M36" s="248" t="e">
        <f t="shared" si="5"/>
        <v>#DIV/0!</v>
      </c>
      <c r="N36" s="132" t="e">
        <f t="shared" si="1"/>
        <v>#DIV/0!</v>
      </c>
    </row>
    <row r="37" spans="1:14" ht="15" hidden="1" outlineLevel="1" thickBot="1">
      <c r="A37" s="515"/>
      <c r="B37" s="516"/>
      <c r="C37" s="504"/>
      <c r="D37" s="505"/>
      <c r="E37" s="111">
        <v>1</v>
      </c>
      <c r="F37" s="111" t="s">
        <v>26</v>
      </c>
      <c r="G37" s="117" t="s">
        <v>401</v>
      </c>
      <c r="H37" s="111" t="s">
        <v>44</v>
      </c>
      <c r="I37" s="32" t="s">
        <v>65</v>
      </c>
      <c r="J37" s="33" t="s">
        <v>66</v>
      </c>
      <c r="K37" s="502"/>
      <c r="L37" s="35"/>
      <c r="M37" s="248" t="e">
        <f t="shared" si="5"/>
        <v>#DIV/0!</v>
      </c>
      <c r="N37" s="132" t="e">
        <f t="shared" si="1"/>
        <v>#DIV/0!</v>
      </c>
    </row>
    <row r="38" spans="1:14" ht="15" hidden="1" outlineLevel="1" thickBot="1">
      <c r="A38" s="515"/>
      <c r="B38" s="516"/>
      <c r="C38" s="504"/>
      <c r="D38" s="505"/>
      <c r="E38" s="111">
        <v>1</v>
      </c>
      <c r="F38" s="111" t="s">
        <v>26</v>
      </c>
      <c r="G38" s="117" t="s">
        <v>401</v>
      </c>
      <c r="H38" s="111" t="s">
        <v>44</v>
      </c>
      <c r="I38" s="32" t="s">
        <v>67</v>
      </c>
      <c r="J38" s="33" t="s">
        <v>68</v>
      </c>
      <c r="K38" s="502"/>
      <c r="L38" s="35"/>
      <c r="M38" s="248" t="e">
        <f t="shared" si="5"/>
        <v>#DIV/0!</v>
      </c>
      <c r="N38" s="132" t="e">
        <f t="shared" si="1"/>
        <v>#DIV/0!</v>
      </c>
    </row>
    <row r="39" spans="1:14" ht="15" hidden="1" outlineLevel="1" thickBot="1">
      <c r="A39" s="515"/>
      <c r="B39" s="516"/>
      <c r="C39" s="504"/>
      <c r="D39" s="505"/>
      <c r="E39" s="111">
        <v>1</v>
      </c>
      <c r="F39" s="111" t="s">
        <v>26</v>
      </c>
      <c r="G39" s="117" t="s">
        <v>401</v>
      </c>
      <c r="H39" s="111" t="s">
        <v>44</v>
      </c>
      <c r="I39" s="32" t="s">
        <v>69</v>
      </c>
      <c r="J39" s="33" t="s">
        <v>70</v>
      </c>
      <c r="K39" s="502"/>
      <c r="L39" s="35"/>
      <c r="M39" s="248" t="e">
        <f t="shared" si="5"/>
        <v>#DIV/0!</v>
      </c>
      <c r="N39" s="132" t="e">
        <f t="shared" si="1"/>
        <v>#DIV/0!</v>
      </c>
    </row>
    <row r="40" spans="1:14" ht="15" hidden="1" outlineLevel="1" thickBot="1">
      <c r="A40" s="515"/>
      <c r="B40" s="516"/>
      <c r="C40" s="504"/>
      <c r="D40" s="505"/>
      <c r="E40" s="111">
        <v>1</v>
      </c>
      <c r="F40" s="111" t="s">
        <v>26</v>
      </c>
      <c r="G40" s="117" t="s">
        <v>401</v>
      </c>
      <c r="H40" s="111" t="s">
        <v>44</v>
      </c>
      <c r="I40" s="32" t="s">
        <v>71</v>
      </c>
      <c r="J40" s="33" t="s">
        <v>72</v>
      </c>
      <c r="K40" s="502"/>
      <c r="L40" s="35"/>
      <c r="M40" s="248" t="e">
        <f t="shared" si="5"/>
        <v>#DIV/0!</v>
      </c>
      <c r="N40" s="132" t="e">
        <f t="shared" si="1"/>
        <v>#DIV/0!</v>
      </c>
    </row>
    <row r="41" spans="1:14" ht="15" hidden="1" outlineLevel="1" thickBot="1">
      <c r="A41" s="515"/>
      <c r="B41" s="516"/>
      <c r="C41" s="504"/>
      <c r="D41" s="505"/>
      <c r="E41" s="111">
        <v>1</v>
      </c>
      <c r="F41" s="111" t="s">
        <v>26</v>
      </c>
      <c r="G41" s="117" t="s">
        <v>401</v>
      </c>
      <c r="H41" s="111" t="s">
        <v>44</v>
      </c>
      <c r="I41" s="32" t="s">
        <v>73</v>
      </c>
      <c r="J41" s="33" t="s">
        <v>74</v>
      </c>
      <c r="K41" s="502"/>
      <c r="L41" s="35"/>
      <c r="M41" s="248" t="e">
        <f t="shared" si="5"/>
        <v>#DIV/0!</v>
      </c>
      <c r="N41" s="132" t="e">
        <f t="shared" si="1"/>
        <v>#DIV/0!</v>
      </c>
    </row>
    <row r="42" spans="1:14" ht="15" hidden="1" outlineLevel="1" thickBot="1">
      <c r="A42" s="515"/>
      <c r="B42" s="516"/>
      <c r="C42" s="504"/>
      <c r="D42" s="505"/>
      <c r="E42" s="111">
        <v>1</v>
      </c>
      <c r="F42" s="111" t="s">
        <v>26</v>
      </c>
      <c r="G42" s="117" t="s">
        <v>401</v>
      </c>
      <c r="H42" s="111" t="s">
        <v>44</v>
      </c>
      <c r="I42" s="32" t="s">
        <v>75</v>
      </c>
      <c r="J42" s="33" t="s">
        <v>76</v>
      </c>
      <c r="K42" s="502"/>
      <c r="L42" s="35"/>
      <c r="M42" s="248" t="e">
        <f t="shared" si="5"/>
        <v>#DIV/0!</v>
      </c>
      <c r="N42" s="132" t="e">
        <f t="shared" si="1"/>
        <v>#DIV/0!</v>
      </c>
    </row>
    <row r="43" spans="1:14" ht="15" hidden="1" outlineLevel="1" thickBot="1">
      <c r="A43" s="515"/>
      <c r="B43" s="516"/>
      <c r="C43" s="504"/>
      <c r="D43" s="505"/>
      <c r="E43" s="111">
        <v>1</v>
      </c>
      <c r="F43" s="111" t="s">
        <v>26</v>
      </c>
      <c r="G43" s="117" t="s">
        <v>401</v>
      </c>
      <c r="H43" s="111" t="s">
        <v>44</v>
      </c>
      <c r="I43" s="32" t="s">
        <v>77</v>
      </c>
      <c r="J43" s="33" t="s">
        <v>78</v>
      </c>
      <c r="K43" s="502"/>
      <c r="L43" s="35"/>
      <c r="M43" s="248" t="e">
        <f t="shared" si="5"/>
        <v>#DIV/0!</v>
      </c>
      <c r="N43" s="132" t="e">
        <f t="shared" si="1"/>
        <v>#DIV/0!</v>
      </c>
    </row>
    <row r="44" spans="1:14" ht="15" hidden="1" outlineLevel="1" thickBot="1">
      <c r="A44" s="515"/>
      <c r="B44" s="516"/>
      <c r="C44" s="504"/>
      <c r="D44" s="505"/>
      <c r="E44" s="111">
        <v>1</v>
      </c>
      <c r="F44" s="111" t="s">
        <v>26</v>
      </c>
      <c r="G44" s="117" t="s">
        <v>401</v>
      </c>
      <c r="H44" s="111" t="s">
        <v>44</v>
      </c>
      <c r="I44" s="32" t="s">
        <v>79</v>
      </c>
      <c r="J44" s="33" t="s">
        <v>80</v>
      </c>
      <c r="K44" s="502"/>
      <c r="L44" s="35"/>
      <c r="M44" s="248" t="e">
        <f t="shared" si="5"/>
        <v>#DIV/0!</v>
      </c>
      <c r="N44" s="132" t="e">
        <f t="shared" si="1"/>
        <v>#DIV/0!</v>
      </c>
    </row>
    <row r="45" spans="1:14" ht="15" hidden="1" outlineLevel="1" thickBot="1">
      <c r="A45" s="515"/>
      <c r="B45" s="516"/>
      <c r="C45" s="504"/>
      <c r="D45" s="505"/>
      <c r="E45" s="111">
        <v>1</v>
      </c>
      <c r="F45" s="111" t="s">
        <v>26</v>
      </c>
      <c r="G45" s="117" t="s">
        <v>401</v>
      </c>
      <c r="H45" s="111" t="s">
        <v>44</v>
      </c>
      <c r="I45" s="32" t="s">
        <v>81</v>
      </c>
      <c r="J45" s="33" t="s">
        <v>82</v>
      </c>
      <c r="K45" s="502"/>
      <c r="L45" s="35"/>
      <c r="M45" s="248" t="e">
        <f t="shared" si="5"/>
        <v>#DIV/0!</v>
      </c>
      <c r="N45" s="132" t="e">
        <f t="shared" si="1"/>
        <v>#DIV/0!</v>
      </c>
    </row>
    <row r="46" spans="1:14" ht="15" hidden="1" outlineLevel="1" thickBot="1">
      <c r="A46" s="515"/>
      <c r="B46" s="516"/>
      <c r="C46" s="504"/>
      <c r="D46" s="505"/>
      <c r="E46" s="111">
        <v>1</v>
      </c>
      <c r="F46" s="111" t="s">
        <v>26</v>
      </c>
      <c r="G46" s="117" t="s">
        <v>401</v>
      </c>
      <c r="H46" s="111" t="s">
        <v>44</v>
      </c>
      <c r="I46" s="32" t="s">
        <v>83</v>
      </c>
      <c r="J46" s="33" t="s">
        <v>84</v>
      </c>
      <c r="K46" s="502"/>
      <c r="L46" s="35"/>
      <c r="M46" s="248" t="e">
        <f t="shared" si="5"/>
        <v>#DIV/0!</v>
      </c>
      <c r="N46" s="132" t="e">
        <f t="shared" si="1"/>
        <v>#DIV/0!</v>
      </c>
    </row>
    <row r="47" spans="1:14" ht="15" hidden="1" outlineLevel="1" thickBot="1">
      <c r="A47" s="515"/>
      <c r="B47" s="516"/>
      <c r="C47" s="504"/>
      <c r="D47" s="505"/>
      <c r="E47" s="111">
        <v>1</v>
      </c>
      <c r="F47" s="111" t="s">
        <v>26</v>
      </c>
      <c r="G47" s="117" t="s">
        <v>401</v>
      </c>
      <c r="H47" s="111" t="s">
        <v>44</v>
      </c>
      <c r="I47" s="32" t="s">
        <v>85</v>
      </c>
      <c r="J47" s="33" t="s">
        <v>86</v>
      </c>
      <c r="K47" s="502"/>
      <c r="L47" s="35"/>
      <c r="M47" s="248" t="e">
        <f t="shared" si="5"/>
        <v>#DIV/0!</v>
      </c>
      <c r="N47" s="132" t="e">
        <f t="shared" si="1"/>
        <v>#DIV/0!</v>
      </c>
    </row>
    <row r="48" spans="1:14" ht="15" hidden="1" outlineLevel="1" thickBot="1">
      <c r="A48" s="515"/>
      <c r="B48" s="516"/>
      <c r="C48" s="504"/>
      <c r="D48" s="505"/>
      <c r="E48" s="111">
        <v>1</v>
      </c>
      <c r="F48" s="111" t="s">
        <v>26</v>
      </c>
      <c r="G48" s="117" t="s">
        <v>401</v>
      </c>
      <c r="H48" s="111" t="s">
        <v>44</v>
      </c>
      <c r="I48" s="32" t="s">
        <v>87</v>
      </c>
      <c r="J48" s="33" t="s">
        <v>88</v>
      </c>
      <c r="K48" s="502"/>
      <c r="L48" s="35"/>
      <c r="M48" s="248" t="e">
        <f t="shared" si="5"/>
        <v>#DIV/0!</v>
      </c>
      <c r="N48" s="132" t="e">
        <f t="shared" si="1"/>
        <v>#DIV/0!</v>
      </c>
    </row>
    <row r="49" spans="1:14" ht="15" hidden="1" outlineLevel="1" thickBot="1">
      <c r="A49" s="515"/>
      <c r="B49" s="516"/>
      <c r="C49" s="504"/>
      <c r="D49" s="505"/>
      <c r="E49" s="111">
        <v>1</v>
      </c>
      <c r="F49" s="111" t="s">
        <v>26</v>
      </c>
      <c r="G49" s="117" t="s">
        <v>401</v>
      </c>
      <c r="H49" s="111" t="s">
        <v>44</v>
      </c>
      <c r="I49" s="32" t="s">
        <v>89</v>
      </c>
      <c r="J49" s="33" t="s">
        <v>90</v>
      </c>
      <c r="K49" s="502"/>
      <c r="L49" s="35"/>
      <c r="M49" s="248" t="e">
        <f t="shared" si="5"/>
        <v>#DIV/0!</v>
      </c>
      <c r="N49" s="132" t="e">
        <f t="shared" si="1"/>
        <v>#DIV/0!</v>
      </c>
    </row>
    <row r="50" spans="1:14" ht="15" hidden="1" outlineLevel="1" thickBot="1">
      <c r="A50" s="515"/>
      <c r="B50" s="516"/>
      <c r="C50" s="504"/>
      <c r="D50" s="505"/>
      <c r="E50" s="111">
        <v>1</v>
      </c>
      <c r="F50" s="111" t="s">
        <v>26</v>
      </c>
      <c r="G50" s="117" t="s">
        <v>401</v>
      </c>
      <c r="H50" s="111" t="s">
        <v>44</v>
      </c>
      <c r="I50" s="32" t="s">
        <v>91</v>
      </c>
      <c r="J50" s="33" t="s">
        <v>92</v>
      </c>
      <c r="K50" s="502"/>
      <c r="L50" s="35"/>
      <c r="M50" s="248" t="e">
        <f t="shared" si="5"/>
        <v>#DIV/0!</v>
      </c>
      <c r="N50" s="132" t="e">
        <f t="shared" si="1"/>
        <v>#DIV/0!</v>
      </c>
    </row>
    <row r="51" spans="1:14" ht="15" hidden="1" outlineLevel="1" thickBot="1">
      <c r="A51" s="515"/>
      <c r="B51" s="516"/>
      <c r="C51" s="504"/>
      <c r="D51" s="505"/>
      <c r="E51" s="111">
        <v>1</v>
      </c>
      <c r="F51" s="111" t="s">
        <v>26</v>
      </c>
      <c r="G51" s="117" t="s">
        <v>401</v>
      </c>
      <c r="H51" s="111" t="s">
        <v>44</v>
      </c>
      <c r="I51" s="32" t="s">
        <v>93</v>
      </c>
      <c r="J51" s="33" t="s">
        <v>94</v>
      </c>
      <c r="K51" s="502"/>
      <c r="L51" s="35"/>
      <c r="M51" s="248" t="e">
        <f t="shared" si="5"/>
        <v>#DIV/0!</v>
      </c>
      <c r="N51" s="132" t="e">
        <f t="shared" si="1"/>
        <v>#DIV/0!</v>
      </c>
    </row>
    <row r="52" spans="1:14" ht="15" hidden="1" outlineLevel="1" thickBot="1">
      <c r="A52" s="515"/>
      <c r="B52" s="516"/>
      <c r="C52" s="504"/>
      <c r="D52" s="505"/>
      <c r="E52" s="111">
        <v>1</v>
      </c>
      <c r="F52" s="111" t="s">
        <v>26</v>
      </c>
      <c r="G52" s="117" t="s">
        <v>401</v>
      </c>
      <c r="H52" s="111" t="s">
        <v>44</v>
      </c>
      <c r="I52" s="32" t="s">
        <v>95</v>
      </c>
      <c r="J52" s="33" t="s">
        <v>96</v>
      </c>
      <c r="K52" s="502"/>
      <c r="L52" s="35"/>
      <c r="M52" s="248" t="e">
        <f t="shared" si="5"/>
        <v>#DIV/0!</v>
      </c>
      <c r="N52" s="132" t="e">
        <f t="shared" si="1"/>
        <v>#DIV/0!</v>
      </c>
    </row>
    <row r="53" spans="1:14" ht="15" hidden="1" outlineLevel="1" thickBot="1">
      <c r="A53" s="515"/>
      <c r="B53" s="516"/>
      <c r="C53" s="504"/>
      <c r="D53" s="505"/>
      <c r="E53" s="111">
        <v>1</v>
      </c>
      <c r="F53" s="111" t="s">
        <v>26</v>
      </c>
      <c r="G53" s="117" t="s">
        <v>401</v>
      </c>
      <c r="H53" s="111" t="s">
        <v>44</v>
      </c>
      <c r="I53" s="32" t="s">
        <v>97</v>
      </c>
      <c r="J53" s="33" t="s">
        <v>98</v>
      </c>
      <c r="K53" s="502"/>
      <c r="L53" s="35"/>
      <c r="M53" s="248" t="e">
        <f t="shared" si="5"/>
        <v>#DIV/0!</v>
      </c>
      <c r="N53" s="132" t="e">
        <f t="shared" si="1"/>
        <v>#DIV/0!</v>
      </c>
    </row>
    <row r="54" spans="1:14" ht="15" hidden="1" outlineLevel="1" thickBot="1">
      <c r="A54" s="515"/>
      <c r="B54" s="516"/>
      <c r="C54" s="504"/>
      <c r="D54" s="505"/>
      <c r="E54" s="111">
        <v>1</v>
      </c>
      <c r="F54" s="111" t="s">
        <v>26</v>
      </c>
      <c r="G54" s="117" t="s">
        <v>401</v>
      </c>
      <c r="H54" s="111" t="s">
        <v>44</v>
      </c>
      <c r="I54" s="32" t="s">
        <v>99</v>
      </c>
      <c r="J54" s="33" t="s">
        <v>100</v>
      </c>
      <c r="K54" s="502"/>
      <c r="L54" s="35"/>
      <c r="M54" s="248" t="e">
        <f t="shared" si="5"/>
        <v>#DIV/0!</v>
      </c>
      <c r="N54" s="132" t="e">
        <f t="shared" si="1"/>
        <v>#DIV/0!</v>
      </c>
    </row>
    <row r="55" spans="1:14" ht="15" hidden="1" outlineLevel="1" thickBot="1">
      <c r="A55" s="515"/>
      <c r="B55" s="516"/>
      <c r="C55" s="504"/>
      <c r="D55" s="505"/>
      <c r="E55" s="111">
        <v>1</v>
      </c>
      <c r="F55" s="111" t="s">
        <v>26</v>
      </c>
      <c r="G55" s="117" t="s">
        <v>401</v>
      </c>
      <c r="H55" s="111" t="s">
        <v>44</v>
      </c>
      <c r="I55" s="32" t="s">
        <v>101</v>
      </c>
      <c r="J55" s="33" t="s">
        <v>102</v>
      </c>
      <c r="K55" s="502"/>
      <c r="L55" s="35"/>
      <c r="M55" s="248" t="e">
        <f t="shared" si="5"/>
        <v>#DIV/0!</v>
      </c>
      <c r="N55" s="132" t="e">
        <f t="shared" si="1"/>
        <v>#DIV/0!</v>
      </c>
    </row>
    <row r="56" spans="1:14" ht="15" hidden="1" outlineLevel="1" thickBot="1">
      <c r="A56" s="515"/>
      <c r="B56" s="516"/>
      <c r="C56" s="504"/>
      <c r="D56" s="505"/>
      <c r="E56" s="111">
        <v>1</v>
      </c>
      <c r="F56" s="111" t="s">
        <v>26</v>
      </c>
      <c r="G56" s="117" t="s">
        <v>401</v>
      </c>
      <c r="H56" s="111" t="s">
        <v>44</v>
      </c>
      <c r="I56" s="32" t="s">
        <v>103</v>
      </c>
      <c r="J56" s="33" t="s">
        <v>104</v>
      </c>
      <c r="K56" s="502"/>
      <c r="L56" s="35"/>
      <c r="M56" s="248" t="e">
        <f t="shared" si="5"/>
        <v>#DIV/0!</v>
      </c>
      <c r="N56" s="132" t="e">
        <f t="shared" si="1"/>
        <v>#DIV/0!</v>
      </c>
    </row>
    <row r="57" spans="1:14" ht="15" hidden="1" outlineLevel="1" thickBot="1">
      <c r="A57" s="515"/>
      <c r="B57" s="516"/>
      <c r="C57" s="504"/>
      <c r="D57" s="505"/>
      <c r="E57" s="111">
        <v>1</v>
      </c>
      <c r="F57" s="111" t="s">
        <v>26</v>
      </c>
      <c r="G57" s="117" t="s">
        <v>401</v>
      </c>
      <c r="H57" s="111" t="s">
        <v>44</v>
      </c>
      <c r="I57" s="32" t="s">
        <v>105</v>
      </c>
      <c r="J57" s="33" t="s">
        <v>106</v>
      </c>
      <c r="K57" s="502"/>
      <c r="L57" s="35"/>
      <c r="M57" s="248" t="e">
        <f t="shared" si="5"/>
        <v>#DIV/0!</v>
      </c>
      <c r="N57" s="132" t="e">
        <f t="shared" si="1"/>
        <v>#DIV/0!</v>
      </c>
    </row>
    <row r="58" spans="1:14" ht="15" hidden="1" outlineLevel="1" thickBot="1">
      <c r="A58" s="515"/>
      <c r="B58" s="516"/>
      <c r="C58" s="504"/>
      <c r="D58" s="505"/>
      <c r="E58" s="111">
        <v>1</v>
      </c>
      <c r="F58" s="111" t="s">
        <v>26</v>
      </c>
      <c r="G58" s="117" t="s">
        <v>401</v>
      </c>
      <c r="H58" s="111" t="s">
        <v>44</v>
      </c>
      <c r="I58" s="32" t="s">
        <v>107</v>
      </c>
      <c r="J58" s="33" t="s">
        <v>108</v>
      </c>
      <c r="K58" s="502"/>
      <c r="L58" s="35"/>
      <c r="M58" s="248" t="e">
        <f t="shared" si="5"/>
        <v>#DIV/0!</v>
      </c>
      <c r="N58" s="132" t="e">
        <f t="shared" si="1"/>
        <v>#DIV/0!</v>
      </c>
    </row>
    <row r="59" spans="1:14" ht="15" hidden="1" outlineLevel="1" thickBot="1">
      <c r="A59" s="515"/>
      <c r="B59" s="516"/>
      <c r="C59" s="504"/>
      <c r="D59" s="505"/>
      <c r="E59" s="111">
        <v>1</v>
      </c>
      <c r="F59" s="111" t="s">
        <v>26</v>
      </c>
      <c r="G59" s="117" t="s">
        <v>401</v>
      </c>
      <c r="H59" s="111" t="s">
        <v>44</v>
      </c>
      <c r="I59" s="32" t="s">
        <v>109</v>
      </c>
      <c r="J59" s="33" t="s">
        <v>110</v>
      </c>
      <c r="K59" s="502"/>
      <c r="L59" s="35"/>
      <c r="M59" s="248" t="e">
        <f t="shared" si="5"/>
        <v>#DIV/0!</v>
      </c>
      <c r="N59" s="132" t="e">
        <f t="shared" si="1"/>
        <v>#DIV/0!</v>
      </c>
    </row>
    <row r="60" spans="1:14" ht="15" hidden="1" outlineLevel="1" thickBot="1">
      <c r="A60" s="515"/>
      <c r="B60" s="516"/>
      <c r="C60" s="504"/>
      <c r="D60" s="505"/>
      <c r="E60" s="111">
        <v>1</v>
      </c>
      <c r="F60" s="111" t="s">
        <v>26</v>
      </c>
      <c r="G60" s="117" t="s">
        <v>401</v>
      </c>
      <c r="H60" s="111" t="s">
        <v>44</v>
      </c>
      <c r="I60" s="32" t="s">
        <v>111</v>
      </c>
      <c r="J60" s="33" t="s">
        <v>112</v>
      </c>
      <c r="K60" s="502"/>
      <c r="L60" s="35"/>
      <c r="M60" s="248" t="e">
        <f t="shared" si="5"/>
        <v>#DIV/0!</v>
      </c>
      <c r="N60" s="132" t="e">
        <f t="shared" si="1"/>
        <v>#DIV/0!</v>
      </c>
    </row>
    <row r="61" spans="1:14" ht="15" hidden="1" outlineLevel="1" thickBot="1">
      <c r="A61" s="515"/>
      <c r="B61" s="516"/>
      <c r="C61" s="504"/>
      <c r="D61" s="505"/>
      <c r="E61" s="111">
        <v>1</v>
      </c>
      <c r="F61" s="111" t="s">
        <v>26</v>
      </c>
      <c r="G61" s="117" t="s">
        <v>401</v>
      </c>
      <c r="H61" s="111" t="s">
        <v>44</v>
      </c>
      <c r="I61" s="32" t="s">
        <v>113</v>
      </c>
      <c r="J61" s="33" t="s">
        <v>114</v>
      </c>
      <c r="K61" s="502"/>
      <c r="L61" s="35"/>
      <c r="M61" s="248" t="e">
        <f t="shared" si="5"/>
        <v>#DIV/0!</v>
      </c>
      <c r="N61" s="132" t="e">
        <f t="shared" si="1"/>
        <v>#DIV/0!</v>
      </c>
    </row>
    <row r="62" spans="1:14" ht="15" hidden="1" outlineLevel="1" thickBot="1">
      <c r="A62" s="515"/>
      <c r="B62" s="516"/>
      <c r="C62" s="504"/>
      <c r="D62" s="505"/>
      <c r="E62" s="111">
        <v>1</v>
      </c>
      <c r="F62" s="111" t="s">
        <v>26</v>
      </c>
      <c r="G62" s="117" t="s">
        <v>401</v>
      </c>
      <c r="H62" s="111" t="s">
        <v>44</v>
      </c>
      <c r="I62" s="32" t="s">
        <v>115</v>
      </c>
      <c r="J62" s="33" t="s">
        <v>116</v>
      </c>
      <c r="K62" s="502"/>
      <c r="L62" s="35"/>
      <c r="M62" s="248" t="e">
        <f t="shared" si="5"/>
        <v>#DIV/0!</v>
      </c>
      <c r="N62" s="132" t="e">
        <f t="shared" si="1"/>
        <v>#DIV/0!</v>
      </c>
    </row>
    <row r="63" spans="1:14" ht="15" hidden="1" outlineLevel="1" thickBot="1">
      <c r="A63" s="515"/>
      <c r="B63" s="516"/>
      <c r="C63" s="504"/>
      <c r="D63" s="505"/>
      <c r="E63" s="111">
        <v>1</v>
      </c>
      <c r="F63" s="111" t="s">
        <v>26</v>
      </c>
      <c r="G63" s="117" t="s">
        <v>401</v>
      </c>
      <c r="H63" s="111" t="s">
        <v>44</v>
      </c>
      <c r="I63" s="32" t="s">
        <v>117</v>
      </c>
      <c r="J63" s="33" t="s">
        <v>118</v>
      </c>
      <c r="K63" s="502"/>
      <c r="L63" s="35"/>
      <c r="M63" s="248" t="e">
        <f t="shared" si="5"/>
        <v>#DIV/0!</v>
      </c>
      <c r="N63" s="132" t="e">
        <f t="shared" si="1"/>
        <v>#DIV/0!</v>
      </c>
    </row>
    <row r="64" spans="1:14" ht="15" hidden="1" outlineLevel="1" thickBot="1">
      <c r="A64" s="515"/>
      <c r="B64" s="516"/>
      <c r="C64" s="504"/>
      <c r="D64" s="505"/>
      <c r="E64" s="111">
        <v>1</v>
      </c>
      <c r="F64" s="111" t="s">
        <v>26</v>
      </c>
      <c r="G64" s="117" t="s">
        <v>401</v>
      </c>
      <c r="H64" s="111" t="s">
        <v>44</v>
      </c>
      <c r="I64" s="32" t="s">
        <v>119</v>
      </c>
      <c r="J64" s="33" t="s">
        <v>120</v>
      </c>
      <c r="K64" s="502"/>
      <c r="L64" s="35"/>
      <c r="M64" s="248" t="e">
        <f t="shared" si="5"/>
        <v>#DIV/0!</v>
      </c>
      <c r="N64" s="132" t="e">
        <f t="shared" si="1"/>
        <v>#DIV/0!</v>
      </c>
    </row>
    <row r="65" spans="1:14" ht="15" hidden="1" outlineLevel="1" thickBot="1">
      <c r="A65" s="515"/>
      <c r="B65" s="516"/>
      <c r="C65" s="504"/>
      <c r="D65" s="505"/>
      <c r="E65" s="111">
        <v>1</v>
      </c>
      <c r="F65" s="111" t="s">
        <v>26</v>
      </c>
      <c r="G65" s="117" t="s">
        <v>401</v>
      </c>
      <c r="H65" s="111" t="s">
        <v>44</v>
      </c>
      <c r="I65" s="32" t="s">
        <v>121</v>
      </c>
      <c r="J65" s="33" t="s">
        <v>122</v>
      </c>
      <c r="K65" s="502"/>
      <c r="L65" s="35"/>
      <c r="M65" s="248" t="e">
        <f t="shared" si="5"/>
        <v>#DIV/0!</v>
      </c>
      <c r="N65" s="132" t="e">
        <f t="shared" si="1"/>
        <v>#DIV/0!</v>
      </c>
    </row>
    <row r="66" spans="1:14" ht="15" hidden="1" outlineLevel="1" thickBot="1">
      <c r="A66" s="515"/>
      <c r="B66" s="516"/>
      <c r="C66" s="504"/>
      <c r="D66" s="505"/>
      <c r="E66" s="111">
        <v>1</v>
      </c>
      <c r="F66" s="111" t="s">
        <v>26</v>
      </c>
      <c r="G66" s="117" t="s">
        <v>401</v>
      </c>
      <c r="H66" s="111" t="s">
        <v>44</v>
      </c>
      <c r="I66" s="32" t="s">
        <v>123</v>
      </c>
      <c r="J66" s="33" t="s">
        <v>124</v>
      </c>
      <c r="K66" s="502"/>
      <c r="L66" s="35"/>
      <c r="M66" s="248" t="e">
        <f t="shared" si="5"/>
        <v>#DIV/0!</v>
      </c>
      <c r="N66" s="132" t="e">
        <f t="shared" si="1"/>
        <v>#DIV/0!</v>
      </c>
    </row>
    <row r="67" spans="1:14" ht="15" hidden="1" outlineLevel="1" thickBot="1">
      <c r="A67" s="515"/>
      <c r="B67" s="516"/>
      <c r="C67" s="504"/>
      <c r="D67" s="505"/>
      <c r="E67" s="111">
        <v>1</v>
      </c>
      <c r="F67" s="111" t="s">
        <v>26</v>
      </c>
      <c r="G67" s="117" t="s">
        <v>401</v>
      </c>
      <c r="H67" s="111" t="s">
        <v>44</v>
      </c>
      <c r="I67" s="32" t="s">
        <v>125</v>
      </c>
      <c r="J67" s="33" t="s">
        <v>126</v>
      </c>
      <c r="K67" s="502"/>
      <c r="L67" s="35"/>
      <c r="M67" s="248" t="e">
        <f t="shared" si="5"/>
        <v>#DIV/0!</v>
      </c>
      <c r="N67" s="132" t="e">
        <f t="shared" si="1"/>
        <v>#DIV/0!</v>
      </c>
    </row>
    <row r="68" spans="1:14" ht="15" hidden="1" outlineLevel="1" thickBot="1">
      <c r="A68" s="515"/>
      <c r="B68" s="516"/>
      <c r="C68" s="504"/>
      <c r="D68" s="505"/>
      <c r="E68" s="111">
        <v>1</v>
      </c>
      <c r="F68" s="111" t="s">
        <v>26</v>
      </c>
      <c r="G68" s="117" t="s">
        <v>401</v>
      </c>
      <c r="H68" s="111" t="s">
        <v>44</v>
      </c>
      <c r="I68" s="32" t="s">
        <v>127</v>
      </c>
      <c r="J68" s="33" t="s">
        <v>128</v>
      </c>
      <c r="K68" s="502"/>
      <c r="L68" s="35"/>
      <c r="M68" s="248" t="e">
        <f t="shared" si="5"/>
        <v>#DIV/0!</v>
      </c>
      <c r="N68" s="132" t="e">
        <f t="shared" si="1"/>
        <v>#DIV/0!</v>
      </c>
    </row>
    <row r="69" spans="1:14" ht="15" hidden="1" outlineLevel="1" thickBot="1">
      <c r="A69" s="515"/>
      <c r="B69" s="516"/>
      <c r="C69" s="504"/>
      <c r="D69" s="505"/>
      <c r="E69" s="111">
        <v>1</v>
      </c>
      <c r="F69" s="111" t="s">
        <v>26</v>
      </c>
      <c r="G69" s="117" t="s">
        <v>401</v>
      </c>
      <c r="H69" s="111" t="s">
        <v>44</v>
      </c>
      <c r="I69" s="32" t="s">
        <v>129</v>
      </c>
      <c r="J69" s="33" t="s">
        <v>130</v>
      </c>
      <c r="K69" s="502"/>
      <c r="L69" s="35"/>
      <c r="M69" s="248" t="e">
        <f t="shared" si="5"/>
        <v>#DIV/0!</v>
      </c>
      <c r="N69" s="132" t="e">
        <f t="shared" si="1"/>
        <v>#DIV/0!</v>
      </c>
    </row>
    <row r="70" spans="1:14" ht="15" hidden="1" outlineLevel="1" thickBot="1">
      <c r="A70" s="515"/>
      <c r="B70" s="516"/>
      <c r="C70" s="504"/>
      <c r="D70" s="505"/>
      <c r="E70" s="111">
        <v>1</v>
      </c>
      <c r="F70" s="111" t="s">
        <v>26</v>
      </c>
      <c r="G70" s="117" t="s">
        <v>401</v>
      </c>
      <c r="H70" s="111" t="s">
        <v>44</v>
      </c>
      <c r="I70" s="32" t="s">
        <v>131</v>
      </c>
      <c r="J70" s="33" t="s">
        <v>132</v>
      </c>
      <c r="K70" s="502"/>
      <c r="L70" s="35"/>
      <c r="M70" s="248" t="e">
        <f t="shared" si="5"/>
        <v>#DIV/0!</v>
      </c>
      <c r="N70" s="132" t="e">
        <f t="shared" si="1"/>
        <v>#DIV/0!</v>
      </c>
    </row>
    <row r="71" spans="1:14" ht="15" hidden="1" outlineLevel="1" thickBot="1">
      <c r="A71" s="515"/>
      <c r="B71" s="516"/>
      <c r="C71" s="504"/>
      <c r="D71" s="505"/>
      <c r="E71" s="111">
        <v>1</v>
      </c>
      <c r="F71" s="111" t="s">
        <v>26</v>
      </c>
      <c r="G71" s="117" t="s">
        <v>401</v>
      </c>
      <c r="H71" s="111" t="s">
        <v>44</v>
      </c>
      <c r="I71" s="32" t="s">
        <v>133</v>
      </c>
      <c r="J71" s="33" t="s">
        <v>134</v>
      </c>
      <c r="K71" s="502"/>
      <c r="L71" s="35"/>
      <c r="M71" s="248" t="e">
        <f t="shared" si="5"/>
        <v>#DIV/0!</v>
      </c>
      <c r="N71" s="132" t="e">
        <f t="shared" si="1"/>
        <v>#DIV/0!</v>
      </c>
    </row>
    <row r="72" spans="1:14" ht="15" hidden="1" outlineLevel="1" thickBot="1">
      <c r="A72" s="515"/>
      <c r="B72" s="516"/>
      <c r="C72" s="504"/>
      <c r="D72" s="505"/>
      <c r="E72" s="111">
        <v>1</v>
      </c>
      <c r="F72" s="111" t="s">
        <v>26</v>
      </c>
      <c r="G72" s="117" t="s">
        <v>401</v>
      </c>
      <c r="H72" s="111" t="s">
        <v>44</v>
      </c>
      <c r="I72" s="32" t="s">
        <v>135</v>
      </c>
      <c r="J72" s="33" t="s">
        <v>136</v>
      </c>
      <c r="K72" s="502"/>
      <c r="L72" s="35"/>
      <c r="M72" s="248" t="e">
        <f t="shared" si="5"/>
        <v>#DIV/0!</v>
      </c>
      <c r="N72" s="132" t="e">
        <f t="shared" si="1"/>
        <v>#DIV/0!</v>
      </c>
    </row>
    <row r="73" spans="1:14" ht="15" hidden="1" outlineLevel="1" thickBot="1">
      <c r="A73" s="515"/>
      <c r="B73" s="516"/>
      <c r="C73" s="504"/>
      <c r="D73" s="505"/>
      <c r="E73" s="111">
        <v>1</v>
      </c>
      <c r="F73" s="111" t="s">
        <v>26</v>
      </c>
      <c r="G73" s="117" t="s">
        <v>401</v>
      </c>
      <c r="H73" s="111" t="s">
        <v>44</v>
      </c>
      <c r="I73" s="32" t="s">
        <v>137</v>
      </c>
      <c r="J73" s="33" t="s">
        <v>138</v>
      </c>
      <c r="K73" s="502"/>
      <c r="L73" s="35"/>
      <c r="M73" s="248" t="e">
        <f t="shared" si="5"/>
        <v>#DIV/0!</v>
      </c>
      <c r="N73" s="132" t="e">
        <f t="shared" si="1"/>
        <v>#DIV/0!</v>
      </c>
    </row>
    <row r="74" spans="1:14" ht="15" hidden="1" outlineLevel="1" thickBot="1">
      <c r="A74" s="515"/>
      <c r="B74" s="516"/>
      <c r="C74" s="504"/>
      <c r="D74" s="505"/>
      <c r="E74" s="111">
        <v>1</v>
      </c>
      <c r="F74" s="111" t="s">
        <v>26</v>
      </c>
      <c r="G74" s="117" t="s">
        <v>401</v>
      </c>
      <c r="H74" s="111" t="s">
        <v>44</v>
      </c>
      <c r="I74" s="32" t="s">
        <v>139</v>
      </c>
      <c r="J74" s="33" t="s">
        <v>140</v>
      </c>
      <c r="K74" s="502"/>
      <c r="L74" s="35"/>
      <c r="M74" s="248" t="e">
        <f t="shared" si="5"/>
        <v>#DIV/0!</v>
      </c>
      <c r="N74" s="132" t="e">
        <f t="shared" ref="N74:N137" si="6">+K74/L74</f>
        <v>#DIV/0!</v>
      </c>
    </row>
    <row r="75" spans="1:14" ht="15" hidden="1" outlineLevel="1" thickBot="1">
      <c r="A75" s="515"/>
      <c r="B75" s="516"/>
      <c r="C75" s="504"/>
      <c r="D75" s="505"/>
      <c r="E75" s="111">
        <v>1</v>
      </c>
      <c r="F75" s="111" t="s">
        <v>26</v>
      </c>
      <c r="G75" s="117" t="s">
        <v>401</v>
      </c>
      <c r="H75" s="111" t="s">
        <v>44</v>
      </c>
      <c r="I75" s="32" t="s">
        <v>141</v>
      </c>
      <c r="J75" s="33" t="s">
        <v>142</v>
      </c>
      <c r="K75" s="502"/>
      <c r="L75" s="35"/>
      <c r="M75" s="248" t="e">
        <f t="shared" si="5"/>
        <v>#DIV/0!</v>
      </c>
      <c r="N75" s="132" t="e">
        <f t="shared" si="6"/>
        <v>#DIV/0!</v>
      </c>
    </row>
    <row r="76" spans="1:14" ht="15" hidden="1" outlineLevel="1" thickBot="1">
      <c r="A76" s="515"/>
      <c r="B76" s="516"/>
      <c r="C76" s="504"/>
      <c r="D76" s="505"/>
      <c r="E76" s="111">
        <v>1</v>
      </c>
      <c r="F76" s="111" t="s">
        <v>26</v>
      </c>
      <c r="G76" s="117" t="s">
        <v>401</v>
      </c>
      <c r="H76" s="111" t="s">
        <v>44</v>
      </c>
      <c r="I76" s="32" t="s">
        <v>143</v>
      </c>
      <c r="J76" s="33" t="s">
        <v>144</v>
      </c>
      <c r="K76" s="502"/>
      <c r="L76" s="35"/>
      <c r="M76" s="248" t="e">
        <f t="shared" si="5"/>
        <v>#DIV/0!</v>
      </c>
      <c r="N76" s="132" t="e">
        <f t="shared" si="6"/>
        <v>#DIV/0!</v>
      </c>
    </row>
    <row r="77" spans="1:14" ht="15" hidden="1" outlineLevel="1" thickBot="1">
      <c r="A77" s="515"/>
      <c r="B77" s="516"/>
      <c r="C77" s="504"/>
      <c r="D77" s="505"/>
      <c r="E77" s="111">
        <v>1</v>
      </c>
      <c r="F77" s="111" t="s">
        <v>26</v>
      </c>
      <c r="G77" s="117" t="s">
        <v>401</v>
      </c>
      <c r="H77" s="111" t="s">
        <v>44</v>
      </c>
      <c r="I77" s="32" t="s">
        <v>145</v>
      </c>
      <c r="J77" s="33" t="s">
        <v>146</v>
      </c>
      <c r="K77" s="502"/>
      <c r="L77" s="35"/>
      <c r="M77" s="248" t="e">
        <f t="shared" si="5"/>
        <v>#DIV/0!</v>
      </c>
      <c r="N77" s="132" t="e">
        <f t="shared" si="6"/>
        <v>#DIV/0!</v>
      </c>
    </row>
    <row r="78" spans="1:14" ht="15" hidden="1" outlineLevel="1" thickBot="1">
      <c r="A78" s="515"/>
      <c r="B78" s="516"/>
      <c r="C78" s="504"/>
      <c r="D78" s="505"/>
      <c r="E78" s="111">
        <v>1</v>
      </c>
      <c r="F78" s="111" t="s">
        <v>26</v>
      </c>
      <c r="G78" s="117" t="s">
        <v>401</v>
      </c>
      <c r="H78" s="111" t="s">
        <v>44</v>
      </c>
      <c r="I78" s="32" t="s">
        <v>147</v>
      </c>
      <c r="J78" s="33" t="s">
        <v>148</v>
      </c>
      <c r="K78" s="502"/>
      <c r="L78" s="35"/>
      <c r="M78" s="248" t="e">
        <f t="shared" si="5"/>
        <v>#DIV/0!</v>
      </c>
      <c r="N78" s="132" t="e">
        <f t="shared" si="6"/>
        <v>#DIV/0!</v>
      </c>
    </row>
    <row r="79" spans="1:14" ht="15" hidden="1" outlineLevel="1" thickBot="1">
      <c r="A79" s="515"/>
      <c r="B79" s="516"/>
      <c r="C79" s="504"/>
      <c r="D79" s="505"/>
      <c r="E79" s="111">
        <v>1</v>
      </c>
      <c r="F79" s="111" t="s">
        <v>26</v>
      </c>
      <c r="G79" s="117" t="s">
        <v>401</v>
      </c>
      <c r="H79" s="111" t="s">
        <v>44</v>
      </c>
      <c r="I79" s="32" t="s">
        <v>149</v>
      </c>
      <c r="J79" s="33" t="s">
        <v>150</v>
      </c>
      <c r="K79" s="502"/>
      <c r="L79" s="35"/>
      <c r="M79" s="248" t="e">
        <f t="shared" si="5"/>
        <v>#DIV/0!</v>
      </c>
      <c r="N79" s="132" t="e">
        <f t="shared" si="6"/>
        <v>#DIV/0!</v>
      </c>
    </row>
    <row r="80" spans="1:14" ht="15" hidden="1" outlineLevel="1" thickBot="1">
      <c r="A80" s="515"/>
      <c r="B80" s="516"/>
      <c r="C80" s="504"/>
      <c r="D80" s="505"/>
      <c r="E80" s="111">
        <v>1</v>
      </c>
      <c r="F80" s="111" t="s">
        <v>26</v>
      </c>
      <c r="G80" s="117" t="s">
        <v>401</v>
      </c>
      <c r="H80" s="111" t="s">
        <v>44</v>
      </c>
      <c r="I80" s="32" t="s">
        <v>151</v>
      </c>
      <c r="J80" s="33" t="s">
        <v>152</v>
      </c>
      <c r="K80" s="502"/>
      <c r="L80" s="35"/>
      <c r="M80" s="248" t="e">
        <f t="shared" si="5"/>
        <v>#DIV/0!</v>
      </c>
      <c r="N80" s="132" t="e">
        <f t="shared" si="6"/>
        <v>#DIV/0!</v>
      </c>
    </row>
    <row r="81" spans="1:14" ht="15" hidden="1" outlineLevel="1" thickBot="1">
      <c r="A81" s="515"/>
      <c r="B81" s="516"/>
      <c r="C81" s="504"/>
      <c r="D81" s="505"/>
      <c r="E81" s="111">
        <v>1</v>
      </c>
      <c r="F81" s="111" t="s">
        <v>26</v>
      </c>
      <c r="G81" s="117" t="s">
        <v>401</v>
      </c>
      <c r="H81" s="111" t="s">
        <v>44</v>
      </c>
      <c r="I81" s="32" t="s">
        <v>153</v>
      </c>
      <c r="J81" s="33" t="s">
        <v>154</v>
      </c>
      <c r="K81" s="502"/>
      <c r="L81" s="35"/>
      <c r="M81" s="248" t="e">
        <f t="shared" si="5"/>
        <v>#DIV/0!</v>
      </c>
      <c r="N81" s="132" t="e">
        <f t="shared" si="6"/>
        <v>#DIV/0!</v>
      </c>
    </row>
    <row r="82" spans="1:14" ht="15" hidden="1" outlineLevel="1" thickBot="1">
      <c r="A82" s="515"/>
      <c r="B82" s="516"/>
      <c r="C82" s="504"/>
      <c r="D82" s="505"/>
      <c r="E82" s="111">
        <v>1</v>
      </c>
      <c r="F82" s="111" t="s">
        <v>26</v>
      </c>
      <c r="G82" s="117" t="s">
        <v>401</v>
      </c>
      <c r="H82" s="111" t="s">
        <v>44</v>
      </c>
      <c r="I82" s="32" t="s">
        <v>155</v>
      </c>
      <c r="J82" s="33" t="s">
        <v>156</v>
      </c>
      <c r="K82" s="502"/>
      <c r="L82" s="35"/>
      <c r="M82" s="248" t="e">
        <f t="shared" si="5"/>
        <v>#DIV/0!</v>
      </c>
      <c r="N82" s="132" t="e">
        <f t="shared" si="6"/>
        <v>#DIV/0!</v>
      </c>
    </row>
    <row r="83" spans="1:14" ht="15" hidden="1" outlineLevel="1" thickBot="1">
      <c r="A83" s="515"/>
      <c r="B83" s="516"/>
      <c r="C83" s="504"/>
      <c r="D83" s="505"/>
      <c r="E83" s="111">
        <v>1</v>
      </c>
      <c r="F83" s="111" t="s">
        <v>26</v>
      </c>
      <c r="G83" s="117" t="s">
        <v>401</v>
      </c>
      <c r="H83" s="111" t="s">
        <v>44</v>
      </c>
      <c r="I83" s="32" t="s">
        <v>157</v>
      </c>
      <c r="J83" s="33" t="s">
        <v>158</v>
      </c>
      <c r="K83" s="502"/>
      <c r="L83" s="35"/>
      <c r="M83" s="248" t="e">
        <f t="shared" si="5"/>
        <v>#DIV/0!</v>
      </c>
      <c r="N83" s="132" t="e">
        <f t="shared" si="6"/>
        <v>#DIV/0!</v>
      </c>
    </row>
    <row r="84" spans="1:14" ht="15" hidden="1" outlineLevel="1" thickBot="1">
      <c r="A84" s="515"/>
      <c r="B84" s="516"/>
      <c r="C84" s="504"/>
      <c r="D84" s="505"/>
      <c r="E84" s="111">
        <v>1</v>
      </c>
      <c r="F84" s="111" t="s">
        <v>26</v>
      </c>
      <c r="G84" s="117" t="s">
        <v>401</v>
      </c>
      <c r="H84" s="111" t="s">
        <v>44</v>
      </c>
      <c r="I84" s="32" t="s">
        <v>159</v>
      </c>
      <c r="J84" s="33" t="s">
        <v>160</v>
      </c>
      <c r="K84" s="502"/>
      <c r="L84" s="35"/>
      <c r="M84" s="248" t="e">
        <f t="shared" si="5"/>
        <v>#DIV/0!</v>
      </c>
      <c r="N84" s="132" t="e">
        <f t="shared" si="6"/>
        <v>#DIV/0!</v>
      </c>
    </row>
    <row r="85" spans="1:14" ht="15" hidden="1" outlineLevel="1" thickBot="1">
      <c r="A85" s="515"/>
      <c r="B85" s="516"/>
      <c r="C85" s="504"/>
      <c r="D85" s="505"/>
      <c r="E85" s="111">
        <v>1</v>
      </c>
      <c r="F85" s="111" t="s">
        <v>26</v>
      </c>
      <c r="G85" s="117" t="s">
        <v>401</v>
      </c>
      <c r="H85" s="111" t="s">
        <v>44</v>
      </c>
      <c r="I85" s="32" t="s">
        <v>161</v>
      </c>
      <c r="J85" s="33" t="s">
        <v>162</v>
      </c>
      <c r="K85" s="502"/>
      <c r="L85" s="35"/>
      <c r="M85" s="248" t="e">
        <f t="shared" si="5"/>
        <v>#DIV/0!</v>
      </c>
      <c r="N85" s="132" t="e">
        <f t="shared" si="6"/>
        <v>#DIV/0!</v>
      </c>
    </row>
    <row r="86" spans="1:14" ht="15" hidden="1" outlineLevel="1" thickBot="1">
      <c r="A86" s="515"/>
      <c r="B86" s="516"/>
      <c r="C86" s="504"/>
      <c r="D86" s="505"/>
      <c r="E86" s="111">
        <v>1</v>
      </c>
      <c r="F86" s="111" t="s">
        <v>26</v>
      </c>
      <c r="G86" s="117" t="s">
        <v>401</v>
      </c>
      <c r="H86" s="111" t="s">
        <v>44</v>
      </c>
      <c r="I86" s="32" t="s">
        <v>163</v>
      </c>
      <c r="J86" s="33" t="s">
        <v>164</v>
      </c>
      <c r="K86" s="502"/>
      <c r="L86" s="35"/>
      <c r="M86" s="248" t="e">
        <f t="shared" si="5"/>
        <v>#DIV/0!</v>
      </c>
      <c r="N86" s="132" t="e">
        <f t="shared" si="6"/>
        <v>#DIV/0!</v>
      </c>
    </row>
    <row r="87" spans="1:14" ht="15" hidden="1" outlineLevel="1" thickBot="1">
      <c r="A87" s="515"/>
      <c r="B87" s="516"/>
      <c r="C87" s="504"/>
      <c r="D87" s="505"/>
      <c r="E87" s="111">
        <v>1</v>
      </c>
      <c r="F87" s="111" t="s">
        <v>26</v>
      </c>
      <c r="G87" s="117" t="s">
        <v>401</v>
      </c>
      <c r="H87" s="111" t="s">
        <v>44</v>
      </c>
      <c r="I87" s="32" t="s">
        <v>165</v>
      </c>
      <c r="J87" s="33" t="s">
        <v>166</v>
      </c>
      <c r="K87" s="502"/>
      <c r="L87" s="35"/>
      <c r="M87" s="248" t="e">
        <f t="shared" si="5"/>
        <v>#DIV/0!</v>
      </c>
      <c r="N87" s="132" t="e">
        <f t="shared" si="6"/>
        <v>#DIV/0!</v>
      </c>
    </row>
    <row r="88" spans="1:14" ht="15" hidden="1" outlineLevel="1" thickBot="1">
      <c r="A88" s="515"/>
      <c r="B88" s="516"/>
      <c r="C88" s="504"/>
      <c r="D88" s="505"/>
      <c r="E88" s="111">
        <v>1</v>
      </c>
      <c r="F88" s="111" t="s">
        <v>26</v>
      </c>
      <c r="G88" s="117" t="s">
        <v>401</v>
      </c>
      <c r="H88" s="111" t="s">
        <v>44</v>
      </c>
      <c r="I88" s="32" t="s">
        <v>167</v>
      </c>
      <c r="J88" s="33" t="s">
        <v>168</v>
      </c>
      <c r="K88" s="502"/>
      <c r="L88" s="35"/>
      <c r="M88" s="248" t="e">
        <f t="shared" si="5"/>
        <v>#DIV/0!</v>
      </c>
      <c r="N88" s="132" t="e">
        <f t="shared" si="6"/>
        <v>#DIV/0!</v>
      </c>
    </row>
    <row r="89" spans="1:14" ht="15" hidden="1" outlineLevel="1" thickBot="1">
      <c r="A89" s="515"/>
      <c r="B89" s="516"/>
      <c r="C89" s="504"/>
      <c r="D89" s="505"/>
      <c r="E89" s="111">
        <v>1</v>
      </c>
      <c r="F89" s="111" t="s">
        <v>26</v>
      </c>
      <c r="G89" s="117" t="s">
        <v>401</v>
      </c>
      <c r="H89" s="111" t="s">
        <v>44</v>
      </c>
      <c r="I89" s="32" t="s">
        <v>169</v>
      </c>
      <c r="J89" s="33" t="s">
        <v>170</v>
      </c>
      <c r="K89" s="502"/>
      <c r="L89" s="35"/>
      <c r="M89" s="248" t="e">
        <f t="shared" si="5"/>
        <v>#DIV/0!</v>
      </c>
      <c r="N89" s="132" t="e">
        <f t="shared" si="6"/>
        <v>#DIV/0!</v>
      </c>
    </row>
    <row r="90" spans="1:14" ht="15" hidden="1" outlineLevel="1" thickBot="1">
      <c r="A90" s="515"/>
      <c r="B90" s="516"/>
      <c r="C90" s="504"/>
      <c r="D90" s="505"/>
      <c r="E90" s="111">
        <v>1</v>
      </c>
      <c r="F90" s="111" t="s">
        <v>26</v>
      </c>
      <c r="G90" s="117" t="s">
        <v>401</v>
      </c>
      <c r="H90" s="111" t="s">
        <v>44</v>
      </c>
      <c r="I90" s="32" t="s">
        <v>171</v>
      </c>
      <c r="J90" s="33" t="s">
        <v>172</v>
      </c>
      <c r="K90" s="502"/>
      <c r="L90" s="35"/>
      <c r="M90" s="248" t="e">
        <f t="shared" si="5"/>
        <v>#DIV/0!</v>
      </c>
      <c r="N90" s="132" t="e">
        <f t="shared" si="6"/>
        <v>#DIV/0!</v>
      </c>
    </row>
    <row r="91" spans="1:14" ht="15" hidden="1" outlineLevel="1" thickBot="1">
      <c r="A91" s="515"/>
      <c r="B91" s="516"/>
      <c r="C91" s="504"/>
      <c r="D91" s="505"/>
      <c r="E91" s="111">
        <v>1</v>
      </c>
      <c r="F91" s="111" t="s">
        <v>26</v>
      </c>
      <c r="G91" s="117" t="s">
        <v>401</v>
      </c>
      <c r="H91" s="111" t="s">
        <v>44</v>
      </c>
      <c r="I91" s="32" t="s">
        <v>173</v>
      </c>
      <c r="J91" s="33" t="s">
        <v>174</v>
      </c>
      <c r="K91" s="502"/>
      <c r="L91" s="35"/>
      <c r="M91" s="248" t="e">
        <f t="shared" si="5"/>
        <v>#DIV/0!</v>
      </c>
      <c r="N91" s="132" t="e">
        <f t="shared" si="6"/>
        <v>#DIV/0!</v>
      </c>
    </row>
    <row r="92" spans="1:14" ht="15" hidden="1" outlineLevel="1" thickBot="1">
      <c r="A92" s="515"/>
      <c r="B92" s="516"/>
      <c r="C92" s="504"/>
      <c r="D92" s="505"/>
      <c r="E92" s="111">
        <v>1</v>
      </c>
      <c r="F92" s="111" t="s">
        <v>26</v>
      </c>
      <c r="G92" s="117" t="s">
        <v>401</v>
      </c>
      <c r="H92" s="111" t="s">
        <v>44</v>
      </c>
      <c r="I92" s="32" t="s">
        <v>175</v>
      </c>
      <c r="J92" s="33" t="s">
        <v>176</v>
      </c>
      <c r="K92" s="502"/>
      <c r="L92" s="35"/>
      <c r="M92" s="248" t="e">
        <f t="shared" ref="M92:M105" si="7">+L92/SUM($L$27:$L$105)</f>
        <v>#DIV/0!</v>
      </c>
      <c r="N92" s="132" t="e">
        <f t="shared" si="6"/>
        <v>#DIV/0!</v>
      </c>
    </row>
    <row r="93" spans="1:14" ht="15" hidden="1" outlineLevel="1" thickBot="1">
      <c r="A93" s="515"/>
      <c r="B93" s="516"/>
      <c r="C93" s="504"/>
      <c r="D93" s="505"/>
      <c r="E93" s="111">
        <v>1</v>
      </c>
      <c r="F93" s="111" t="s">
        <v>26</v>
      </c>
      <c r="G93" s="117" t="s">
        <v>401</v>
      </c>
      <c r="H93" s="111" t="s">
        <v>44</v>
      </c>
      <c r="I93" s="32" t="s">
        <v>177</v>
      </c>
      <c r="J93" s="33" t="s">
        <v>178</v>
      </c>
      <c r="K93" s="502"/>
      <c r="L93" s="35"/>
      <c r="M93" s="248" t="e">
        <f t="shared" si="7"/>
        <v>#DIV/0!</v>
      </c>
      <c r="N93" s="132" t="e">
        <f t="shared" si="6"/>
        <v>#DIV/0!</v>
      </c>
    </row>
    <row r="94" spans="1:14" ht="15" hidden="1" outlineLevel="1" thickBot="1">
      <c r="A94" s="515"/>
      <c r="B94" s="516"/>
      <c r="C94" s="504"/>
      <c r="D94" s="505"/>
      <c r="E94" s="111">
        <v>1</v>
      </c>
      <c r="F94" s="111" t="s">
        <v>26</v>
      </c>
      <c r="G94" s="117" t="s">
        <v>401</v>
      </c>
      <c r="H94" s="111" t="s">
        <v>44</v>
      </c>
      <c r="I94" s="32" t="s">
        <v>179</v>
      </c>
      <c r="J94" s="33" t="s">
        <v>180</v>
      </c>
      <c r="K94" s="502"/>
      <c r="L94" s="35"/>
      <c r="M94" s="248" t="e">
        <f t="shared" si="7"/>
        <v>#DIV/0!</v>
      </c>
      <c r="N94" s="132" t="e">
        <f t="shared" si="6"/>
        <v>#DIV/0!</v>
      </c>
    </row>
    <row r="95" spans="1:14" ht="15" hidden="1" outlineLevel="1" thickBot="1">
      <c r="A95" s="515"/>
      <c r="B95" s="516"/>
      <c r="C95" s="504"/>
      <c r="D95" s="505"/>
      <c r="E95" s="111">
        <v>1</v>
      </c>
      <c r="F95" s="111" t="s">
        <v>26</v>
      </c>
      <c r="G95" s="117" t="s">
        <v>401</v>
      </c>
      <c r="H95" s="111" t="s">
        <v>44</v>
      </c>
      <c r="I95" s="32" t="s">
        <v>181</v>
      </c>
      <c r="J95" s="33" t="s">
        <v>182</v>
      </c>
      <c r="K95" s="502"/>
      <c r="L95" s="35"/>
      <c r="M95" s="248" t="e">
        <f t="shared" si="7"/>
        <v>#DIV/0!</v>
      </c>
      <c r="N95" s="132" t="e">
        <f t="shared" si="6"/>
        <v>#DIV/0!</v>
      </c>
    </row>
    <row r="96" spans="1:14" ht="15" hidden="1" outlineLevel="1" thickBot="1">
      <c r="A96" s="515"/>
      <c r="B96" s="516"/>
      <c r="C96" s="504"/>
      <c r="D96" s="505"/>
      <c r="E96" s="111">
        <v>1</v>
      </c>
      <c r="F96" s="111" t="s">
        <v>26</v>
      </c>
      <c r="G96" s="117" t="s">
        <v>401</v>
      </c>
      <c r="H96" s="111" t="s">
        <v>44</v>
      </c>
      <c r="I96" s="32" t="s">
        <v>183</v>
      </c>
      <c r="J96" s="33" t="s">
        <v>184</v>
      </c>
      <c r="K96" s="502"/>
      <c r="L96" s="35"/>
      <c r="M96" s="248" t="e">
        <f t="shared" si="7"/>
        <v>#DIV/0!</v>
      </c>
      <c r="N96" s="132" t="e">
        <f t="shared" si="6"/>
        <v>#DIV/0!</v>
      </c>
    </row>
    <row r="97" spans="1:14" ht="15" hidden="1" outlineLevel="1" thickBot="1">
      <c r="A97" s="515"/>
      <c r="B97" s="516"/>
      <c r="C97" s="504"/>
      <c r="D97" s="505"/>
      <c r="E97" s="111">
        <v>1</v>
      </c>
      <c r="F97" s="111" t="s">
        <v>26</v>
      </c>
      <c r="G97" s="117" t="s">
        <v>401</v>
      </c>
      <c r="H97" s="111" t="s">
        <v>44</v>
      </c>
      <c r="I97" s="32" t="s">
        <v>185</v>
      </c>
      <c r="J97" s="33" t="s">
        <v>186</v>
      </c>
      <c r="K97" s="502"/>
      <c r="L97" s="35"/>
      <c r="M97" s="248" t="e">
        <f t="shared" si="7"/>
        <v>#DIV/0!</v>
      </c>
      <c r="N97" s="132" t="e">
        <f t="shared" si="6"/>
        <v>#DIV/0!</v>
      </c>
    </row>
    <row r="98" spans="1:14" ht="15" hidden="1" outlineLevel="1" thickBot="1">
      <c r="A98" s="515"/>
      <c r="B98" s="516"/>
      <c r="C98" s="504"/>
      <c r="D98" s="505"/>
      <c r="E98" s="111">
        <v>1</v>
      </c>
      <c r="F98" s="111" t="s">
        <v>26</v>
      </c>
      <c r="G98" s="117" t="s">
        <v>401</v>
      </c>
      <c r="H98" s="111" t="s">
        <v>44</v>
      </c>
      <c r="I98" s="32" t="s">
        <v>187</v>
      </c>
      <c r="J98" s="33" t="s">
        <v>188</v>
      </c>
      <c r="K98" s="502"/>
      <c r="L98" s="35"/>
      <c r="M98" s="248" t="e">
        <f t="shared" si="7"/>
        <v>#DIV/0!</v>
      </c>
      <c r="N98" s="132" t="e">
        <f t="shared" si="6"/>
        <v>#DIV/0!</v>
      </c>
    </row>
    <row r="99" spans="1:14" ht="15" hidden="1" outlineLevel="1" thickBot="1">
      <c r="A99" s="515"/>
      <c r="B99" s="516"/>
      <c r="C99" s="504"/>
      <c r="D99" s="505"/>
      <c r="E99" s="111">
        <v>1</v>
      </c>
      <c r="F99" s="111" t="s">
        <v>26</v>
      </c>
      <c r="G99" s="117" t="s">
        <v>401</v>
      </c>
      <c r="H99" s="111" t="s">
        <v>44</v>
      </c>
      <c r="I99" s="32" t="s">
        <v>189</v>
      </c>
      <c r="J99" s="33" t="s">
        <v>190</v>
      </c>
      <c r="K99" s="502"/>
      <c r="L99" s="35"/>
      <c r="M99" s="248" t="e">
        <f t="shared" si="7"/>
        <v>#DIV/0!</v>
      </c>
      <c r="N99" s="132" t="e">
        <f t="shared" si="6"/>
        <v>#DIV/0!</v>
      </c>
    </row>
    <row r="100" spans="1:14" ht="15" hidden="1" outlineLevel="1" thickBot="1">
      <c r="A100" s="515"/>
      <c r="B100" s="516"/>
      <c r="C100" s="504"/>
      <c r="D100" s="505"/>
      <c r="E100" s="111">
        <v>1</v>
      </c>
      <c r="F100" s="111" t="s">
        <v>26</v>
      </c>
      <c r="G100" s="117" t="s">
        <v>401</v>
      </c>
      <c r="H100" s="111" t="s">
        <v>44</v>
      </c>
      <c r="I100" s="32" t="s">
        <v>191</v>
      </c>
      <c r="J100" s="33" t="s">
        <v>192</v>
      </c>
      <c r="K100" s="502"/>
      <c r="L100" s="35"/>
      <c r="M100" s="248" t="e">
        <f t="shared" si="7"/>
        <v>#DIV/0!</v>
      </c>
      <c r="N100" s="132" t="e">
        <f t="shared" si="6"/>
        <v>#DIV/0!</v>
      </c>
    </row>
    <row r="101" spans="1:14" ht="15" hidden="1" outlineLevel="1" thickBot="1">
      <c r="A101" s="515"/>
      <c r="B101" s="516"/>
      <c r="C101" s="504"/>
      <c r="D101" s="505"/>
      <c r="E101" s="111">
        <v>1</v>
      </c>
      <c r="F101" s="111" t="s">
        <v>26</v>
      </c>
      <c r="G101" s="117" t="s">
        <v>401</v>
      </c>
      <c r="H101" s="111" t="s">
        <v>44</v>
      </c>
      <c r="I101" s="32" t="s">
        <v>193</v>
      </c>
      <c r="J101" s="33" t="s">
        <v>194</v>
      </c>
      <c r="K101" s="502"/>
      <c r="L101" s="35"/>
      <c r="M101" s="248" t="e">
        <f t="shared" si="7"/>
        <v>#DIV/0!</v>
      </c>
      <c r="N101" s="132" t="e">
        <f t="shared" si="6"/>
        <v>#DIV/0!</v>
      </c>
    </row>
    <row r="102" spans="1:14" ht="15" hidden="1" outlineLevel="1" thickBot="1">
      <c r="A102" s="515"/>
      <c r="B102" s="516"/>
      <c r="C102" s="504"/>
      <c r="D102" s="505"/>
      <c r="E102" s="111">
        <v>1</v>
      </c>
      <c r="F102" s="111" t="s">
        <v>26</v>
      </c>
      <c r="G102" s="117" t="s">
        <v>401</v>
      </c>
      <c r="H102" s="111" t="s">
        <v>44</v>
      </c>
      <c r="I102" s="32" t="s">
        <v>195</v>
      </c>
      <c r="J102" s="33" t="s">
        <v>196</v>
      </c>
      <c r="K102" s="502"/>
      <c r="L102" s="35"/>
      <c r="M102" s="248" t="e">
        <f t="shared" si="7"/>
        <v>#DIV/0!</v>
      </c>
      <c r="N102" s="132" t="e">
        <f t="shared" si="6"/>
        <v>#DIV/0!</v>
      </c>
    </row>
    <row r="103" spans="1:14" ht="15" hidden="1" outlineLevel="1" thickBot="1">
      <c r="A103" s="515"/>
      <c r="B103" s="516"/>
      <c r="C103" s="504"/>
      <c r="D103" s="505"/>
      <c r="E103" s="111">
        <v>1</v>
      </c>
      <c r="F103" s="111" t="s">
        <v>26</v>
      </c>
      <c r="G103" s="117" t="s">
        <v>401</v>
      </c>
      <c r="H103" s="111" t="s">
        <v>44</v>
      </c>
      <c r="I103" s="32" t="s">
        <v>197</v>
      </c>
      <c r="J103" s="33" t="s">
        <v>198</v>
      </c>
      <c r="K103" s="502"/>
      <c r="L103" s="35"/>
      <c r="M103" s="248" t="e">
        <f t="shared" si="7"/>
        <v>#DIV/0!</v>
      </c>
      <c r="N103" s="132" t="e">
        <f t="shared" si="6"/>
        <v>#DIV/0!</v>
      </c>
    </row>
    <row r="104" spans="1:14" ht="15" hidden="1" outlineLevel="1" thickBot="1">
      <c r="A104" s="515"/>
      <c r="B104" s="516"/>
      <c r="C104" s="504"/>
      <c r="D104" s="505"/>
      <c r="E104" s="111">
        <v>1</v>
      </c>
      <c r="F104" s="111" t="s">
        <v>26</v>
      </c>
      <c r="G104" s="117" t="s">
        <v>401</v>
      </c>
      <c r="H104" s="111" t="s">
        <v>44</v>
      </c>
      <c r="I104" s="32" t="s">
        <v>199</v>
      </c>
      <c r="J104" s="33" t="s">
        <v>200</v>
      </c>
      <c r="K104" s="502"/>
      <c r="L104" s="35"/>
      <c r="M104" s="248" t="e">
        <f t="shared" si="7"/>
        <v>#DIV/0!</v>
      </c>
      <c r="N104" s="132" t="e">
        <f t="shared" si="6"/>
        <v>#DIV/0!</v>
      </c>
    </row>
    <row r="105" spans="1:14" ht="15" collapsed="1" thickBot="1">
      <c r="A105" s="515"/>
      <c r="B105" s="516"/>
      <c r="C105" s="504"/>
      <c r="D105" s="505"/>
      <c r="E105" s="111">
        <v>1</v>
      </c>
      <c r="F105" s="111" t="s">
        <v>26</v>
      </c>
      <c r="G105" s="117" t="s">
        <v>401</v>
      </c>
      <c r="H105" s="111" t="s">
        <v>44</v>
      </c>
      <c r="I105" s="32" t="s">
        <v>201</v>
      </c>
      <c r="J105" s="33" t="s">
        <v>202</v>
      </c>
      <c r="K105" s="503"/>
      <c r="L105" s="37"/>
      <c r="M105" s="249" t="e">
        <f t="shared" si="7"/>
        <v>#DIV/0!</v>
      </c>
      <c r="N105" s="132" t="e">
        <f t="shared" si="6"/>
        <v>#DIV/0!</v>
      </c>
    </row>
    <row r="106" spans="1:14" ht="15.75" customHeight="1" thickBot="1">
      <c r="A106" s="359">
        <v>3</v>
      </c>
      <c r="B106" s="360" t="s">
        <v>203</v>
      </c>
      <c r="C106" s="353" t="s">
        <v>402</v>
      </c>
      <c r="D106" s="354" t="s">
        <v>204</v>
      </c>
      <c r="E106" s="111">
        <v>3</v>
      </c>
      <c r="F106" s="111" t="s">
        <v>203</v>
      </c>
      <c r="G106" s="117" t="s">
        <v>402</v>
      </c>
      <c r="H106" s="111" t="s">
        <v>204</v>
      </c>
      <c r="I106" s="48" t="s">
        <v>205</v>
      </c>
      <c r="J106" s="49" t="s">
        <v>206</v>
      </c>
      <c r="K106" s="495">
        <f>+'[1]12 - Gastos y costos 2011'!$J$33</f>
        <v>88425193.310306698</v>
      </c>
      <c r="L106" s="50">
        <f>+'[2]5 -Produccion '!$AB$107</f>
        <v>625.49760000000003</v>
      </c>
      <c r="M106" s="250">
        <f>+L106/(+$L$106+$L$107+$L$108)</f>
        <v>1</v>
      </c>
      <c r="N106" s="132">
        <f t="shared" si="6"/>
        <v>141367.75794232736</v>
      </c>
    </row>
    <row r="107" spans="1:14" ht="15" thickBot="1">
      <c r="A107" s="359"/>
      <c r="B107" s="360"/>
      <c r="C107" s="353"/>
      <c r="D107" s="354"/>
      <c r="E107" s="111">
        <v>3</v>
      </c>
      <c r="F107" s="111" t="s">
        <v>203</v>
      </c>
      <c r="G107" s="117" t="s">
        <v>402</v>
      </c>
      <c r="H107" s="111" t="s">
        <v>204</v>
      </c>
      <c r="I107" s="48" t="s">
        <v>207</v>
      </c>
      <c r="J107" s="49" t="s">
        <v>208</v>
      </c>
      <c r="K107" s="500"/>
      <c r="L107" s="52"/>
      <c r="M107" s="251">
        <f t="shared" ref="M107:M108" si="8">+L107/(+$L$106+$L$107+$L$108)</f>
        <v>0</v>
      </c>
      <c r="N107" s="132" t="e">
        <f t="shared" si="6"/>
        <v>#DIV/0!</v>
      </c>
    </row>
    <row r="108" spans="1:14" ht="15" thickBot="1">
      <c r="A108" s="359"/>
      <c r="B108" s="360"/>
      <c r="C108" s="353"/>
      <c r="D108" s="354"/>
      <c r="E108" s="111">
        <v>3</v>
      </c>
      <c r="F108" s="111" t="s">
        <v>203</v>
      </c>
      <c r="G108" s="117" t="s">
        <v>402</v>
      </c>
      <c r="H108" s="111" t="s">
        <v>204</v>
      </c>
      <c r="I108" s="48" t="s">
        <v>209</v>
      </c>
      <c r="J108" s="49" t="s">
        <v>210</v>
      </c>
      <c r="K108" s="496"/>
      <c r="L108" s="54"/>
      <c r="M108" s="252">
        <f t="shared" si="8"/>
        <v>0</v>
      </c>
      <c r="N108" s="132" t="e">
        <f t="shared" si="6"/>
        <v>#DIV/0!</v>
      </c>
    </row>
    <row r="109" spans="1:14" ht="15" thickBot="1">
      <c r="A109" s="359"/>
      <c r="B109" s="360"/>
      <c r="C109" s="353" t="s">
        <v>403</v>
      </c>
      <c r="D109" s="354" t="s">
        <v>211</v>
      </c>
      <c r="E109" s="111">
        <v>3</v>
      </c>
      <c r="F109" s="111" t="s">
        <v>203</v>
      </c>
      <c r="G109" s="117" t="s">
        <v>403</v>
      </c>
      <c r="H109" s="111" t="s">
        <v>211</v>
      </c>
      <c r="I109" s="48" t="s">
        <v>212</v>
      </c>
      <c r="J109" s="49" t="s">
        <v>213</v>
      </c>
      <c r="K109" s="495"/>
      <c r="L109" s="50"/>
      <c r="M109" s="250" t="e">
        <f>+L109/(+$L$109+$L$110)</f>
        <v>#DIV/0!</v>
      </c>
      <c r="N109" s="132" t="e">
        <f t="shared" si="6"/>
        <v>#DIV/0!</v>
      </c>
    </row>
    <row r="110" spans="1:14" ht="15" thickBot="1">
      <c r="A110" s="359"/>
      <c r="B110" s="360"/>
      <c r="C110" s="353"/>
      <c r="D110" s="354"/>
      <c r="E110" s="111">
        <v>3</v>
      </c>
      <c r="F110" s="111" t="s">
        <v>203</v>
      </c>
      <c r="G110" s="117" t="s">
        <v>403</v>
      </c>
      <c r="H110" s="111" t="s">
        <v>211</v>
      </c>
      <c r="I110" s="48" t="s">
        <v>214</v>
      </c>
      <c r="J110" s="49" t="s">
        <v>215</v>
      </c>
      <c r="K110" s="496"/>
      <c r="L110" s="54"/>
      <c r="M110" s="252" t="e">
        <f>+L110/(+$L$109+$L$110)</f>
        <v>#DIV/0!</v>
      </c>
      <c r="N110" s="132" t="e">
        <f t="shared" si="6"/>
        <v>#DIV/0!</v>
      </c>
    </row>
    <row r="111" spans="1:14" ht="15" thickBot="1">
      <c r="A111" s="359"/>
      <c r="B111" s="360"/>
      <c r="C111" s="353" t="s">
        <v>404</v>
      </c>
      <c r="D111" s="354" t="s">
        <v>216</v>
      </c>
      <c r="E111" s="111">
        <v>3</v>
      </c>
      <c r="F111" s="111" t="s">
        <v>203</v>
      </c>
      <c r="G111" s="117" t="s">
        <v>404</v>
      </c>
      <c r="H111" s="111" t="s">
        <v>216</v>
      </c>
      <c r="I111" s="48" t="s">
        <v>217</v>
      </c>
      <c r="J111" s="49" t="s">
        <v>218</v>
      </c>
      <c r="K111" s="495"/>
      <c r="L111" s="50"/>
      <c r="M111" s="250" t="e">
        <f>+L111/(+$L$111+$L$112)</f>
        <v>#DIV/0!</v>
      </c>
      <c r="N111" s="132" t="e">
        <f t="shared" si="6"/>
        <v>#DIV/0!</v>
      </c>
    </row>
    <row r="112" spans="1:14" ht="15" thickBot="1">
      <c r="A112" s="359"/>
      <c r="B112" s="360"/>
      <c r="C112" s="353"/>
      <c r="D112" s="354"/>
      <c r="E112" s="111">
        <v>3</v>
      </c>
      <c r="F112" s="111" t="s">
        <v>203</v>
      </c>
      <c r="G112" s="117" t="s">
        <v>404</v>
      </c>
      <c r="H112" s="111" t="s">
        <v>216</v>
      </c>
      <c r="I112" s="48" t="s">
        <v>219</v>
      </c>
      <c r="J112" s="49" t="s">
        <v>220</v>
      </c>
      <c r="K112" s="496"/>
      <c r="L112" s="54"/>
      <c r="M112" s="252" t="e">
        <f>+L112/(+$L$111+$L$112)</f>
        <v>#DIV/0!</v>
      </c>
      <c r="N112" s="132" t="e">
        <f t="shared" si="6"/>
        <v>#DIV/0!</v>
      </c>
    </row>
    <row r="113" spans="1:14" ht="15" thickBot="1">
      <c r="A113" s="359"/>
      <c r="B113" s="360"/>
      <c r="C113" s="353" t="s">
        <v>405</v>
      </c>
      <c r="D113" s="354" t="s">
        <v>221</v>
      </c>
      <c r="E113" s="111">
        <v>3</v>
      </c>
      <c r="F113" s="111" t="s">
        <v>203</v>
      </c>
      <c r="G113" s="117" t="s">
        <v>405</v>
      </c>
      <c r="H113" s="111" t="s">
        <v>221</v>
      </c>
      <c r="I113" s="48" t="s">
        <v>222</v>
      </c>
      <c r="J113" s="49" t="s">
        <v>223</v>
      </c>
      <c r="K113" s="495"/>
      <c r="L113" s="50"/>
      <c r="M113" s="250" t="e">
        <f>+L113/(+$L$113+$L$114)</f>
        <v>#DIV/0!</v>
      </c>
      <c r="N113" s="132" t="e">
        <f t="shared" si="6"/>
        <v>#DIV/0!</v>
      </c>
    </row>
    <row r="114" spans="1:14" ht="15" thickBot="1">
      <c r="A114" s="359"/>
      <c r="B114" s="360"/>
      <c r="C114" s="353"/>
      <c r="D114" s="354"/>
      <c r="E114" s="111">
        <v>3</v>
      </c>
      <c r="F114" s="111" t="s">
        <v>203</v>
      </c>
      <c r="G114" s="117" t="s">
        <v>405</v>
      </c>
      <c r="H114" s="111" t="s">
        <v>221</v>
      </c>
      <c r="I114" s="48" t="s">
        <v>224</v>
      </c>
      <c r="J114" s="49" t="s">
        <v>225</v>
      </c>
      <c r="K114" s="496"/>
      <c r="L114" s="54"/>
      <c r="M114" s="252" t="e">
        <f>+L114/(+$L$113+$L$114)</f>
        <v>#DIV/0!</v>
      </c>
      <c r="N114" s="132" t="e">
        <f t="shared" si="6"/>
        <v>#DIV/0!</v>
      </c>
    </row>
    <row r="115" spans="1:14" ht="15" thickBot="1">
      <c r="A115" s="359"/>
      <c r="B115" s="360"/>
      <c r="C115" s="353" t="s">
        <v>406</v>
      </c>
      <c r="D115" s="354" t="s">
        <v>226</v>
      </c>
      <c r="E115" s="111">
        <v>3</v>
      </c>
      <c r="F115" s="111" t="s">
        <v>203</v>
      </c>
      <c r="G115" s="117" t="s">
        <v>406</v>
      </c>
      <c r="H115" s="111" t="s">
        <v>226</v>
      </c>
      <c r="I115" s="48" t="s">
        <v>227</v>
      </c>
      <c r="J115" s="49" t="s">
        <v>228</v>
      </c>
      <c r="K115" s="495"/>
      <c r="L115" s="50"/>
      <c r="M115" s="250" t="e">
        <f>+L115/(+$L$115+$L$116)</f>
        <v>#DIV/0!</v>
      </c>
      <c r="N115" s="132" t="e">
        <f t="shared" si="6"/>
        <v>#DIV/0!</v>
      </c>
    </row>
    <row r="116" spans="1:14" ht="15" thickBot="1">
      <c r="A116" s="359"/>
      <c r="B116" s="360"/>
      <c r="C116" s="353"/>
      <c r="D116" s="354"/>
      <c r="E116" s="111">
        <v>3</v>
      </c>
      <c r="F116" s="111" t="s">
        <v>203</v>
      </c>
      <c r="G116" s="117" t="s">
        <v>406</v>
      </c>
      <c r="H116" s="111" t="s">
        <v>226</v>
      </c>
      <c r="I116" s="48" t="s">
        <v>229</v>
      </c>
      <c r="J116" s="49" t="s">
        <v>230</v>
      </c>
      <c r="K116" s="496"/>
      <c r="L116" s="54"/>
      <c r="M116" s="252" t="e">
        <f>+L116/(+$L$115+$L$116)</f>
        <v>#DIV/0!</v>
      </c>
      <c r="N116" s="132" t="e">
        <f t="shared" si="6"/>
        <v>#DIV/0!</v>
      </c>
    </row>
    <row r="117" spans="1:14" ht="15" thickBot="1">
      <c r="A117" s="359"/>
      <c r="B117" s="360"/>
      <c r="C117" s="353" t="s">
        <v>407</v>
      </c>
      <c r="D117" s="354" t="s">
        <v>231</v>
      </c>
      <c r="E117" s="111">
        <v>3</v>
      </c>
      <c r="F117" s="111" t="s">
        <v>203</v>
      </c>
      <c r="G117" s="117" t="s">
        <v>407</v>
      </c>
      <c r="H117" s="111" t="s">
        <v>231</v>
      </c>
      <c r="I117" s="48" t="s">
        <v>232</v>
      </c>
      <c r="J117" s="49" t="s">
        <v>233</v>
      </c>
      <c r="K117" s="495"/>
      <c r="L117" s="50"/>
      <c r="M117" s="250" t="e">
        <f>+L117/(+$L$117+$L$118+$L$119+$L$120)</f>
        <v>#DIV/0!</v>
      </c>
      <c r="N117" s="132" t="e">
        <f t="shared" si="6"/>
        <v>#DIV/0!</v>
      </c>
    </row>
    <row r="118" spans="1:14" ht="15" thickBot="1">
      <c r="A118" s="359"/>
      <c r="B118" s="360"/>
      <c r="C118" s="353"/>
      <c r="D118" s="354"/>
      <c r="E118" s="111">
        <v>3</v>
      </c>
      <c r="F118" s="111" t="s">
        <v>203</v>
      </c>
      <c r="G118" s="117" t="s">
        <v>407</v>
      </c>
      <c r="H118" s="111" t="s">
        <v>231</v>
      </c>
      <c r="I118" s="48" t="s">
        <v>234</v>
      </c>
      <c r="J118" s="49" t="s">
        <v>235</v>
      </c>
      <c r="K118" s="500"/>
      <c r="L118" s="52"/>
      <c r="M118" s="251" t="e">
        <f t="shared" ref="M118:M120" si="9">+L118/(+$L$117+$L$118+$L$119+$L$120)</f>
        <v>#DIV/0!</v>
      </c>
      <c r="N118" s="132" t="e">
        <f t="shared" si="6"/>
        <v>#DIV/0!</v>
      </c>
    </row>
    <row r="119" spans="1:14" ht="15" thickBot="1">
      <c r="A119" s="359"/>
      <c r="B119" s="360"/>
      <c r="C119" s="353"/>
      <c r="D119" s="354"/>
      <c r="E119" s="111">
        <v>3</v>
      </c>
      <c r="F119" s="111" t="s">
        <v>203</v>
      </c>
      <c r="G119" s="117" t="s">
        <v>407</v>
      </c>
      <c r="H119" s="111" t="s">
        <v>231</v>
      </c>
      <c r="I119" s="48" t="s">
        <v>236</v>
      </c>
      <c r="J119" s="49" t="s">
        <v>237</v>
      </c>
      <c r="K119" s="500"/>
      <c r="L119" s="52"/>
      <c r="M119" s="251" t="e">
        <f t="shared" si="9"/>
        <v>#DIV/0!</v>
      </c>
      <c r="N119" s="132" t="e">
        <f t="shared" si="6"/>
        <v>#DIV/0!</v>
      </c>
    </row>
    <row r="120" spans="1:14" ht="15" thickBot="1">
      <c r="A120" s="359"/>
      <c r="B120" s="360"/>
      <c r="C120" s="353"/>
      <c r="D120" s="354"/>
      <c r="E120" s="111">
        <v>3</v>
      </c>
      <c r="F120" s="111" t="s">
        <v>203</v>
      </c>
      <c r="G120" s="117" t="s">
        <v>407</v>
      </c>
      <c r="H120" s="111" t="s">
        <v>231</v>
      </c>
      <c r="I120" s="48" t="s">
        <v>238</v>
      </c>
      <c r="J120" s="49" t="s">
        <v>239</v>
      </c>
      <c r="K120" s="496"/>
      <c r="L120" s="54"/>
      <c r="M120" s="252" t="e">
        <f t="shared" si="9"/>
        <v>#DIV/0!</v>
      </c>
      <c r="N120" s="132" t="e">
        <f t="shared" si="6"/>
        <v>#DIV/0!</v>
      </c>
    </row>
    <row r="121" spans="1:14" ht="15" thickBot="1">
      <c r="A121" s="359"/>
      <c r="B121" s="360"/>
      <c r="C121" s="353" t="s">
        <v>408</v>
      </c>
      <c r="D121" s="354" t="s">
        <v>240</v>
      </c>
      <c r="E121" s="111">
        <v>3</v>
      </c>
      <c r="F121" s="111" t="s">
        <v>203</v>
      </c>
      <c r="G121" s="117" t="s">
        <v>408</v>
      </c>
      <c r="H121" s="111" t="s">
        <v>240</v>
      </c>
      <c r="I121" s="48" t="s">
        <v>241</v>
      </c>
      <c r="J121" s="49" t="s">
        <v>242</v>
      </c>
      <c r="K121" s="495"/>
      <c r="L121" s="50"/>
      <c r="M121" s="250" t="e">
        <f>+L121/(+$L$121+$L$122)</f>
        <v>#DIV/0!</v>
      </c>
      <c r="N121" s="132" t="e">
        <f t="shared" si="6"/>
        <v>#DIV/0!</v>
      </c>
    </row>
    <row r="122" spans="1:14" ht="15" thickBot="1">
      <c r="A122" s="359"/>
      <c r="B122" s="360"/>
      <c r="C122" s="353"/>
      <c r="D122" s="354"/>
      <c r="E122" s="111">
        <v>3</v>
      </c>
      <c r="F122" s="111" t="s">
        <v>203</v>
      </c>
      <c r="G122" s="117" t="s">
        <v>408</v>
      </c>
      <c r="H122" s="111" t="s">
        <v>240</v>
      </c>
      <c r="I122" s="48" t="s">
        <v>243</v>
      </c>
      <c r="J122" s="49" t="s">
        <v>244</v>
      </c>
      <c r="K122" s="496"/>
      <c r="L122" s="54"/>
      <c r="M122" s="252" t="e">
        <f>+L122/(+$L$121+$L$122)</f>
        <v>#DIV/0!</v>
      </c>
      <c r="N122" s="132" t="e">
        <f t="shared" si="6"/>
        <v>#DIV/0!</v>
      </c>
    </row>
    <row r="123" spans="1:14" ht="15.75" customHeight="1" thickBot="1">
      <c r="A123" s="355">
        <v>4</v>
      </c>
      <c r="B123" s="356" t="s">
        <v>245</v>
      </c>
      <c r="C123" s="56" t="s">
        <v>409</v>
      </c>
      <c r="D123" s="62" t="s">
        <v>246</v>
      </c>
      <c r="E123" s="111">
        <v>4</v>
      </c>
      <c r="F123" s="111" t="s">
        <v>245</v>
      </c>
      <c r="G123" s="117" t="str">
        <f t="shared" ref="G123:H123" si="10">C123</f>
        <v>4.1</v>
      </c>
      <c r="H123" s="111" t="str">
        <f t="shared" si="10"/>
        <v>Salas de parto</v>
      </c>
      <c r="I123" s="57">
        <v>238</v>
      </c>
      <c r="J123" s="58" t="s">
        <v>247</v>
      </c>
      <c r="K123" s="59"/>
      <c r="L123" s="60"/>
      <c r="M123" s="253" t="e">
        <f>+L123/L123</f>
        <v>#DIV/0!</v>
      </c>
      <c r="N123" s="132" t="e">
        <f t="shared" si="6"/>
        <v>#DIV/0!</v>
      </c>
    </row>
    <row r="124" spans="1:14" ht="15" thickBot="1">
      <c r="A124" s="355"/>
      <c r="B124" s="356"/>
      <c r="C124" s="357" t="s">
        <v>410</v>
      </c>
      <c r="D124" s="358" t="s">
        <v>248</v>
      </c>
      <c r="E124" s="111">
        <v>4</v>
      </c>
      <c r="F124" s="111" t="s">
        <v>245</v>
      </c>
      <c r="G124" s="117" t="s">
        <v>410</v>
      </c>
      <c r="H124" s="111" t="s">
        <v>248</v>
      </c>
      <c r="I124" s="57">
        <v>239</v>
      </c>
      <c r="J124" s="58" t="s">
        <v>249</v>
      </c>
      <c r="K124" s="497"/>
      <c r="L124" s="63"/>
      <c r="M124" s="254" t="e">
        <f>+L124/(SUM($L$124:$L$159))</f>
        <v>#DIV/0!</v>
      </c>
      <c r="N124" s="132" t="e">
        <f t="shared" si="6"/>
        <v>#DIV/0!</v>
      </c>
    </row>
    <row r="125" spans="1:14" ht="15" hidden="1" outlineLevel="1" thickBot="1">
      <c r="A125" s="355"/>
      <c r="B125" s="356"/>
      <c r="C125" s="357"/>
      <c r="D125" s="358"/>
      <c r="E125" s="111">
        <v>4</v>
      </c>
      <c r="F125" s="111" t="s">
        <v>245</v>
      </c>
      <c r="G125" s="117" t="s">
        <v>410</v>
      </c>
      <c r="H125" s="111" t="s">
        <v>248</v>
      </c>
      <c r="I125" s="57" t="s">
        <v>250</v>
      </c>
      <c r="J125" s="65" t="s">
        <v>144</v>
      </c>
      <c r="K125" s="498"/>
      <c r="L125" s="66"/>
      <c r="M125" s="255" t="e">
        <f t="shared" ref="M125:M159" si="11">+L125/(SUM($L$124:$L$159))</f>
        <v>#DIV/0!</v>
      </c>
      <c r="N125" s="132" t="e">
        <f t="shared" si="6"/>
        <v>#DIV/0!</v>
      </c>
    </row>
    <row r="126" spans="1:14" ht="15" hidden="1" outlineLevel="1" thickBot="1">
      <c r="A126" s="355"/>
      <c r="B126" s="356"/>
      <c r="C126" s="357"/>
      <c r="D126" s="358"/>
      <c r="E126" s="111">
        <v>4</v>
      </c>
      <c r="F126" s="111" t="s">
        <v>245</v>
      </c>
      <c r="G126" s="117" t="s">
        <v>410</v>
      </c>
      <c r="H126" s="111" t="s">
        <v>248</v>
      </c>
      <c r="I126" s="57" t="s">
        <v>251</v>
      </c>
      <c r="J126" s="65" t="s">
        <v>50</v>
      </c>
      <c r="K126" s="498"/>
      <c r="L126" s="66"/>
      <c r="M126" s="255" t="e">
        <f t="shared" si="11"/>
        <v>#DIV/0!</v>
      </c>
      <c r="N126" s="132" t="e">
        <f t="shared" si="6"/>
        <v>#DIV/0!</v>
      </c>
    </row>
    <row r="127" spans="1:14" ht="15" hidden="1" outlineLevel="1" thickBot="1">
      <c r="A127" s="355"/>
      <c r="B127" s="356"/>
      <c r="C127" s="357"/>
      <c r="D127" s="358"/>
      <c r="E127" s="111">
        <v>4</v>
      </c>
      <c r="F127" s="111" t="s">
        <v>245</v>
      </c>
      <c r="G127" s="117" t="s">
        <v>410</v>
      </c>
      <c r="H127" s="111" t="s">
        <v>248</v>
      </c>
      <c r="I127" s="57" t="s">
        <v>252</v>
      </c>
      <c r="J127" s="65" t="s">
        <v>52</v>
      </c>
      <c r="K127" s="498"/>
      <c r="L127" s="66"/>
      <c r="M127" s="255" t="e">
        <f t="shared" si="11"/>
        <v>#DIV/0!</v>
      </c>
      <c r="N127" s="132" t="e">
        <f t="shared" si="6"/>
        <v>#DIV/0!</v>
      </c>
    </row>
    <row r="128" spans="1:14" ht="15.75" hidden="1" customHeight="1" outlineLevel="1" thickBot="1">
      <c r="A128" s="355"/>
      <c r="B128" s="356"/>
      <c r="C128" s="357"/>
      <c r="D128" s="358"/>
      <c r="E128" s="111">
        <v>4</v>
      </c>
      <c r="F128" s="111" t="s">
        <v>245</v>
      </c>
      <c r="G128" s="117" t="s">
        <v>410</v>
      </c>
      <c r="H128" s="111" t="s">
        <v>248</v>
      </c>
      <c r="I128" s="57" t="s">
        <v>253</v>
      </c>
      <c r="J128" s="65" t="s">
        <v>254</v>
      </c>
      <c r="K128" s="498"/>
      <c r="L128" s="66"/>
      <c r="M128" s="255" t="e">
        <f t="shared" si="11"/>
        <v>#DIV/0!</v>
      </c>
      <c r="N128" s="132" t="e">
        <f t="shared" si="6"/>
        <v>#DIV/0!</v>
      </c>
    </row>
    <row r="129" spans="1:14" ht="15.75" hidden="1" customHeight="1" outlineLevel="1" thickBot="1">
      <c r="A129" s="355"/>
      <c r="B129" s="356"/>
      <c r="C129" s="357"/>
      <c r="D129" s="358"/>
      <c r="E129" s="111">
        <v>4</v>
      </c>
      <c r="F129" s="111" t="s">
        <v>245</v>
      </c>
      <c r="G129" s="117" t="s">
        <v>410</v>
      </c>
      <c r="H129" s="111" t="s">
        <v>248</v>
      </c>
      <c r="I129" s="57" t="s">
        <v>255</v>
      </c>
      <c r="J129" s="65" t="s">
        <v>256</v>
      </c>
      <c r="K129" s="498"/>
      <c r="L129" s="66"/>
      <c r="M129" s="255" t="e">
        <f t="shared" si="11"/>
        <v>#DIV/0!</v>
      </c>
      <c r="N129" s="132" t="e">
        <f t="shared" si="6"/>
        <v>#DIV/0!</v>
      </c>
    </row>
    <row r="130" spans="1:14" ht="15" hidden="1" outlineLevel="1" thickBot="1">
      <c r="A130" s="355"/>
      <c r="B130" s="356"/>
      <c r="C130" s="357"/>
      <c r="D130" s="358"/>
      <c r="E130" s="111">
        <v>4</v>
      </c>
      <c r="F130" s="111" t="s">
        <v>245</v>
      </c>
      <c r="G130" s="117" t="s">
        <v>410</v>
      </c>
      <c r="H130" s="111" t="s">
        <v>248</v>
      </c>
      <c r="I130" s="57" t="s">
        <v>257</v>
      </c>
      <c r="J130" s="65" t="s">
        <v>54</v>
      </c>
      <c r="K130" s="498"/>
      <c r="L130" s="66"/>
      <c r="M130" s="255" t="e">
        <f t="shared" si="11"/>
        <v>#DIV/0!</v>
      </c>
      <c r="N130" s="132" t="e">
        <f t="shared" si="6"/>
        <v>#DIV/0!</v>
      </c>
    </row>
    <row r="131" spans="1:14" ht="15" hidden="1" outlineLevel="1" thickBot="1">
      <c r="A131" s="355"/>
      <c r="B131" s="356"/>
      <c r="C131" s="357"/>
      <c r="D131" s="358"/>
      <c r="E131" s="111">
        <v>4</v>
      </c>
      <c r="F131" s="111" t="s">
        <v>245</v>
      </c>
      <c r="G131" s="117" t="s">
        <v>410</v>
      </c>
      <c r="H131" s="111" t="s">
        <v>248</v>
      </c>
      <c r="I131" s="57" t="s">
        <v>258</v>
      </c>
      <c r="J131" s="65" t="s">
        <v>259</v>
      </c>
      <c r="K131" s="498"/>
      <c r="L131" s="66"/>
      <c r="M131" s="255" t="e">
        <f t="shared" si="11"/>
        <v>#DIV/0!</v>
      </c>
      <c r="N131" s="132" t="e">
        <f t="shared" si="6"/>
        <v>#DIV/0!</v>
      </c>
    </row>
    <row r="132" spans="1:14" ht="15" hidden="1" outlineLevel="1" thickBot="1">
      <c r="A132" s="355"/>
      <c r="B132" s="356"/>
      <c r="C132" s="357"/>
      <c r="D132" s="358"/>
      <c r="E132" s="111">
        <v>4</v>
      </c>
      <c r="F132" s="111" t="s">
        <v>245</v>
      </c>
      <c r="G132" s="117" t="s">
        <v>410</v>
      </c>
      <c r="H132" s="111" t="s">
        <v>248</v>
      </c>
      <c r="I132" s="57" t="s">
        <v>260</v>
      </c>
      <c r="J132" s="65" t="s">
        <v>261</v>
      </c>
      <c r="K132" s="498"/>
      <c r="L132" s="66"/>
      <c r="M132" s="255" t="e">
        <f t="shared" si="11"/>
        <v>#DIV/0!</v>
      </c>
      <c r="N132" s="132" t="e">
        <f t="shared" si="6"/>
        <v>#DIV/0!</v>
      </c>
    </row>
    <row r="133" spans="1:14" ht="15" hidden="1" outlineLevel="1" thickBot="1">
      <c r="A133" s="355"/>
      <c r="B133" s="356"/>
      <c r="C133" s="357"/>
      <c r="D133" s="358"/>
      <c r="E133" s="111">
        <v>4</v>
      </c>
      <c r="F133" s="111" t="s">
        <v>245</v>
      </c>
      <c r="G133" s="117" t="s">
        <v>410</v>
      </c>
      <c r="H133" s="111" t="s">
        <v>248</v>
      </c>
      <c r="I133" s="57" t="s">
        <v>262</v>
      </c>
      <c r="J133" s="65" t="s">
        <v>263</v>
      </c>
      <c r="K133" s="498"/>
      <c r="L133" s="66"/>
      <c r="M133" s="255" t="e">
        <f t="shared" si="11"/>
        <v>#DIV/0!</v>
      </c>
      <c r="N133" s="132" t="e">
        <f t="shared" si="6"/>
        <v>#DIV/0!</v>
      </c>
    </row>
    <row r="134" spans="1:14" ht="15" hidden="1" outlineLevel="1" thickBot="1">
      <c r="A134" s="355"/>
      <c r="B134" s="356"/>
      <c r="C134" s="357"/>
      <c r="D134" s="358"/>
      <c r="E134" s="111">
        <v>4</v>
      </c>
      <c r="F134" s="111" t="s">
        <v>245</v>
      </c>
      <c r="G134" s="117" t="s">
        <v>410</v>
      </c>
      <c r="H134" s="111" t="s">
        <v>248</v>
      </c>
      <c r="I134" s="57" t="s">
        <v>264</v>
      </c>
      <c r="J134" s="65" t="s">
        <v>164</v>
      </c>
      <c r="K134" s="498"/>
      <c r="L134" s="66"/>
      <c r="M134" s="255" t="e">
        <f t="shared" si="11"/>
        <v>#DIV/0!</v>
      </c>
      <c r="N134" s="132" t="e">
        <f t="shared" si="6"/>
        <v>#DIV/0!</v>
      </c>
    </row>
    <row r="135" spans="1:14" ht="15" hidden="1" outlineLevel="1" thickBot="1">
      <c r="A135" s="355"/>
      <c r="B135" s="356"/>
      <c r="C135" s="357"/>
      <c r="D135" s="358"/>
      <c r="E135" s="111">
        <v>4</v>
      </c>
      <c r="F135" s="111" t="s">
        <v>245</v>
      </c>
      <c r="G135" s="117" t="s">
        <v>410</v>
      </c>
      <c r="H135" s="111" t="s">
        <v>248</v>
      </c>
      <c r="I135" s="57" t="s">
        <v>265</v>
      </c>
      <c r="J135" s="65" t="s">
        <v>266</v>
      </c>
      <c r="K135" s="498"/>
      <c r="L135" s="66"/>
      <c r="M135" s="255" t="e">
        <f t="shared" si="11"/>
        <v>#DIV/0!</v>
      </c>
      <c r="N135" s="132" t="e">
        <f t="shared" si="6"/>
        <v>#DIV/0!</v>
      </c>
    </row>
    <row r="136" spans="1:14" ht="15" hidden="1" outlineLevel="1" thickBot="1">
      <c r="A136" s="355"/>
      <c r="B136" s="356"/>
      <c r="C136" s="357"/>
      <c r="D136" s="358"/>
      <c r="E136" s="111">
        <v>4</v>
      </c>
      <c r="F136" s="111" t="s">
        <v>245</v>
      </c>
      <c r="G136" s="117" t="s">
        <v>410</v>
      </c>
      <c r="H136" s="111" t="s">
        <v>248</v>
      </c>
      <c r="I136" s="57" t="s">
        <v>267</v>
      </c>
      <c r="J136" s="65" t="s">
        <v>56</v>
      </c>
      <c r="K136" s="498"/>
      <c r="L136" s="66"/>
      <c r="M136" s="255" t="e">
        <f t="shared" si="11"/>
        <v>#DIV/0!</v>
      </c>
      <c r="N136" s="132" t="e">
        <f t="shared" si="6"/>
        <v>#DIV/0!</v>
      </c>
    </row>
    <row r="137" spans="1:14" ht="15" hidden="1" outlineLevel="1" thickBot="1">
      <c r="A137" s="355"/>
      <c r="B137" s="356"/>
      <c r="C137" s="357"/>
      <c r="D137" s="358"/>
      <c r="E137" s="111">
        <v>4</v>
      </c>
      <c r="F137" s="111" t="s">
        <v>245</v>
      </c>
      <c r="G137" s="117" t="s">
        <v>410</v>
      </c>
      <c r="H137" s="111" t="s">
        <v>248</v>
      </c>
      <c r="I137" s="57" t="s">
        <v>268</v>
      </c>
      <c r="J137" s="65" t="s">
        <v>158</v>
      </c>
      <c r="K137" s="498"/>
      <c r="L137" s="66"/>
      <c r="M137" s="255" t="e">
        <f t="shared" si="11"/>
        <v>#DIV/0!</v>
      </c>
      <c r="N137" s="132" t="e">
        <f t="shared" si="6"/>
        <v>#DIV/0!</v>
      </c>
    </row>
    <row r="138" spans="1:14" ht="15" hidden="1" outlineLevel="1" thickBot="1">
      <c r="A138" s="355"/>
      <c r="B138" s="356"/>
      <c r="C138" s="357"/>
      <c r="D138" s="358"/>
      <c r="E138" s="111">
        <v>4</v>
      </c>
      <c r="F138" s="111" t="s">
        <v>245</v>
      </c>
      <c r="G138" s="117" t="s">
        <v>410</v>
      </c>
      <c r="H138" s="111" t="s">
        <v>248</v>
      </c>
      <c r="I138" s="57" t="s">
        <v>269</v>
      </c>
      <c r="J138" s="65" t="s">
        <v>270</v>
      </c>
      <c r="K138" s="498"/>
      <c r="L138" s="66"/>
      <c r="M138" s="255" t="e">
        <f t="shared" si="11"/>
        <v>#DIV/0!</v>
      </c>
      <c r="N138" s="132" t="e">
        <f t="shared" ref="N138:N194" si="12">+K138/L138</f>
        <v>#DIV/0!</v>
      </c>
    </row>
    <row r="139" spans="1:14" ht="15" hidden="1" outlineLevel="1" thickBot="1">
      <c r="A139" s="355"/>
      <c r="B139" s="356"/>
      <c r="C139" s="357"/>
      <c r="D139" s="358"/>
      <c r="E139" s="111">
        <v>4</v>
      </c>
      <c r="F139" s="111" t="s">
        <v>245</v>
      </c>
      <c r="G139" s="117" t="s">
        <v>410</v>
      </c>
      <c r="H139" s="111" t="s">
        <v>248</v>
      </c>
      <c r="I139" s="57" t="s">
        <v>271</v>
      </c>
      <c r="J139" s="65" t="s">
        <v>272</v>
      </c>
      <c r="K139" s="498"/>
      <c r="L139" s="66"/>
      <c r="M139" s="255" t="e">
        <f t="shared" si="11"/>
        <v>#DIV/0!</v>
      </c>
      <c r="N139" s="132" t="e">
        <f t="shared" si="12"/>
        <v>#DIV/0!</v>
      </c>
    </row>
    <row r="140" spans="1:14" ht="15" hidden="1" outlineLevel="1" thickBot="1">
      <c r="A140" s="355"/>
      <c r="B140" s="356"/>
      <c r="C140" s="357"/>
      <c r="D140" s="358"/>
      <c r="E140" s="111">
        <v>4</v>
      </c>
      <c r="F140" s="111" t="s">
        <v>245</v>
      </c>
      <c r="G140" s="117" t="s">
        <v>410</v>
      </c>
      <c r="H140" s="111" t="s">
        <v>248</v>
      </c>
      <c r="I140" s="57" t="s">
        <v>273</v>
      </c>
      <c r="J140" s="65" t="s">
        <v>274</v>
      </c>
      <c r="K140" s="498"/>
      <c r="L140" s="66"/>
      <c r="M140" s="255" t="e">
        <f t="shared" si="11"/>
        <v>#DIV/0!</v>
      </c>
      <c r="N140" s="132" t="e">
        <f t="shared" si="12"/>
        <v>#DIV/0!</v>
      </c>
    </row>
    <row r="141" spans="1:14" ht="15" hidden="1" outlineLevel="1" thickBot="1">
      <c r="A141" s="355"/>
      <c r="B141" s="356"/>
      <c r="C141" s="357"/>
      <c r="D141" s="358"/>
      <c r="E141" s="111">
        <v>4</v>
      </c>
      <c r="F141" s="111" t="s">
        <v>245</v>
      </c>
      <c r="G141" s="117" t="s">
        <v>410</v>
      </c>
      <c r="H141" s="111" t="s">
        <v>248</v>
      </c>
      <c r="I141" s="57" t="s">
        <v>275</v>
      </c>
      <c r="J141" s="65" t="s">
        <v>276</v>
      </c>
      <c r="K141" s="498"/>
      <c r="L141" s="66"/>
      <c r="M141" s="255" t="e">
        <f t="shared" si="11"/>
        <v>#DIV/0!</v>
      </c>
      <c r="N141" s="132" t="e">
        <f t="shared" si="12"/>
        <v>#DIV/0!</v>
      </c>
    </row>
    <row r="142" spans="1:14" ht="15" hidden="1" outlineLevel="1" thickBot="1">
      <c r="A142" s="355"/>
      <c r="B142" s="356"/>
      <c r="C142" s="357"/>
      <c r="D142" s="358"/>
      <c r="E142" s="111">
        <v>4</v>
      </c>
      <c r="F142" s="111" t="s">
        <v>245</v>
      </c>
      <c r="G142" s="117" t="s">
        <v>410</v>
      </c>
      <c r="H142" s="111" t="s">
        <v>248</v>
      </c>
      <c r="I142" s="57" t="s">
        <v>277</v>
      </c>
      <c r="J142" s="65" t="s">
        <v>278</v>
      </c>
      <c r="K142" s="498"/>
      <c r="L142" s="66"/>
      <c r="M142" s="255" t="e">
        <f t="shared" si="11"/>
        <v>#DIV/0!</v>
      </c>
      <c r="N142" s="132" t="e">
        <f t="shared" si="12"/>
        <v>#DIV/0!</v>
      </c>
    </row>
    <row r="143" spans="1:14" ht="15" hidden="1" outlineLevel="1" thickBot="1">
      <c r="A143" s="355"/>
      <c r="B143" s="356"/>
      <c r="C143" s="357"/>
      <c r="D143" s="358"/>
      <c r="E143" s="111">
        <v>4</v>
      </c>
      <c r="F143" s="111" t="s">
        <v>245</v>
      </c>
      <c r="G143" s="117" t="s">
        <v>410</v>
      </c>
      <c r="H143" s="111" t="s">
        <v>248</v>
      </c>
      <c r="I143" s="57" t="s">
        <v>279</v>
      </c>
      <c r="J143" s="65" t="s">
        <v>280</v>
      </c>
      <c r="K143" s="498"/>
      <c r="L143" s="66"/>
      <c r="M143" s="255" t="e">
        <f t="shared" si="11"/>
        <v>#DIV/0!</v>
      </c>
      <c r="N143" s="132" t="e">
        <f t="shared" si="12"/>
        <v>#DIV/0!</v>
      </c>
    </row>
    <row r="144" spans="1:14" ht="15" hidden="1" outlineLevel="1" thickBot="1">
      <c r="A144" s="355"/>
      <c r="B144" s="356"/>
      <c r="C144" s="357"/>
      <c r="D144" s="358"/>
      <c r="E144" s="111">
        <v>4</v>
      </c>
      <c r="F144" s="111" t="s">
        <v>245</v>
      </c>
      <c r="G144" s="117" t="s">
        <v>410</v>
      </c>
      <c r="H144" s="111" t="s">
        <v>248</v>
      </c>
      <c r="I144" s="57" t="s">
        <v>281</v>
      </c>
      <c r="J144" s="65" t="s">
        <v>282</v>
      </c>
      <c r="K144" s="498"/>
      <c r="L144" s="66"/>
      <c r="M144" s="255" t="e">
        <f t="shared" si="11"/>
        <v>#DIV/0!</v>
      </c>
      <c r="N144" s="132" t="e">
        <f t="shared" si="12"/>
        <v>#DIV/0!</v>
      </c>
    </row>
    <row r="145" spans="1:14" ht="15" hidden="1" outlineLevel="1" thickBot="1">
      <c r="A145" s="355"/>
      <c r="B145" s="356"/>
      <c r="C145" s="357"/>
      <c r="D145" s="358"/>
      <c r="E145" s="111">
        <v>4</v>
      </c>
      <c r="F145" s="111" t="s">
        <v>245</v>
      </c>
      <c r="G145" s="117" t="s">
        <v>410</v>
      </c>
      <c r="H145" s="111" t="s">
        <v>248</v>
      </c>
      <c r="I145" s="57" t="s">
        <v>283</v>
      </c>
      <c r="J145" s="65" t="s">
        <v>284</v>
      </c>
      <c r="K145" s="498"/>
      <c r="L145" s="66"/>
      <c r="M145" s="255" t="e">
        <f t="shared" si="11"/>
        <v>#DIV/0!</v>
      </c>
      <c r="N145" s="132" t="e">
        <f t="shared" si="12"/>
        <v>#DIV/0!</v>
      </c>
    </row>
    <row r="146" spans="1:14" ht="15" hidden="1" outlineLevel="1" thickBot="1">
      <c r="A146" s="355"/>
      <c r="B146" s="356"/>
      <c r="C146" s="357"/>
      <c r="D146" s="358"/>
      <c r="E146" s="111">
        <v>4</v>
      </c>
      <c r="F146" s="111" t="s">
        <v>245</v>
      </c>
      <c r="G146" s="117" t="s">
        <v>410</v>
      </c>
      <c r="H146" s="111" t="s">
        <v>248</v>
      </c>
      <c r="I146" s="57" t="s">
        <v>285</v>
      </c>
      <c r="J146" s="65" t="s">
        <v>286</v>
      </c>
      <c r="K146" s="498"/>
      <c r="L146" s="66"/>
      <c r="M146" s="255" t="e">
        <f t="shared" si="11"/>
        <v>#DIV/0!</v>
      </c>
      <c r="N146" s="132" t="e">
        <f t="shared" si="12"/>
        <v>#DIV/0!</v>
      </c>
    </row>
    <row r="147" spans="1:14" ht="15" hidden="1" outlineLevel="1" thickBot="1">
      <c r="A147" s="355"/>
      <c r="B147" s="356"/>
      <c r="C147" s="357"/>
      <c r="D147" s="358"/>
      <c r="E147" s="111">
        <v>4</v>
      </c>
      <c r="F147" s="111" t="s">
        <v>245</v>
      </c>
      <c r="G147" s="117" t="s">
        <v>410</v>
      </c>
      <c r="H147" s="111" t="s">
        <v>248</v>
      </c>
      <c r="I147" s="57" t="s">
        <v>287</v>
      </c>
      <c r="J147" s="65" t="s">
        <v>288</v>
      </c>
      <c r="K147" s="498"/>
      <c r="L147" s="66"/>
      <c r="M147" s="255" t="e">
        <f t="shared" si="11"/>
        <v>#DIV/0!</v>
      </c>
      <c r="N147" s="132" t="e">
        <f t="shared" si="12"/>
        <v>#DIV/0!</v>
      </c>
    </row>
    <row r="148" spans="1:14" ht="15" hidden="1" outlineLevel="1" thickBot="1">
      <c r="A148" s="355"/>
      <c r="B148" s="356"/>
      <c r="C148" s="357"/>
      <c r="D148" s="358"/>
      <c r="E148" s="111">
        <v>4</v>
      </c>
      <c r="F148" s="111" t="s">
        <v>245</v>
      </c>
      <c r="G148" s="117" t="s">
        <v>410</v>
      </c>
      <c r="H148" s="111" t="s">
        <v>248</v>
      </c>
      <c r="I148" s="57" t="s">
        <v>289</v>
      </c>
      <c r="J148" s="65" t="s">
        <v>290</v>
      </c>
      <c r="K148" s="498"/>
      <c r="L148" s="66"/>
      <c r="M148" s="255" t="e">
        <f t="shared" si="11"/>
        <v>#DIV/0!</v>
      </c>
      <c r="N148" s="132" t="e">
        <f t="shared" si="12"/>
        <v>#DIV/0!</v>
      </c>
    </row>
    <row r="149" spans="1:14" ht="15" hidden="1" outlineLevel="1" thickBot="1">
      <c r="A149" s="355"/>
      <c r="B149" s="356"/>
      <c r="C149" s="357"/>
      <c r="D149" s="358"/>
      <c r="E149" s="111">
        <v>4</v>
      </c>
      <c r="F149" s="111" t="s">
        <v>245</v>
      </c>
      <c r="G149" s="117" t="s">
        <v>410</v>
      </c>
      <c r="H149" s="111" t="s">
        <v>248</v>
      </c>
      <c r="I149" s="57" t="s">
        <v>291</v>
      </c>
      <c r="J149" s="65" t="s">
        <v>292</v>
      </c>
      <c r="K149" s="498"/>
      <c r="L149" s="66"/>
      <c r="M149" s="255" t="e">
        <f t="shared" si="11"/>
        <v>#DIV/0!</v>
      </c>
      <c r="N149" s="132" t="e">
        <f t="shared" si="12"/>
        <v>#DIV/0!</v>
      </c>
    </row>
    <row r="150" spans="1:14" ht="15" hidden="1" outlineLevel="1" thickBot="1">
      <c r="A150" s="355"/>
      <c r="B150" s="356"/>
      <c r="C150" s="357"/>
      <c r="D150" s="358"/>
      <c r="E150" s="111">
        <v>4</v>
      </c>
      <c r="F150" s="111" t="s">
        <v>245</v>
      </c>
      <c r="G150" s="117" t="s">
        <v>410</v>
      </c>
      <c r="H150" s="111" t="s">
        <v>248</v>
      </c>
      <c r="I150" s="57" t="s">
        <v>293</v>
      </c>
      <c r="J150" s="65" t="s">
        <v>166</v>
      </c>
      <c r="K150" s="498"/>
      <c r="L150" s="66"/>
      <c r="M150" s="255" t="e">
        <f t="shared" si="11"/>
        <v>#DIV/0!</v>
      </c>
      <c r="N150" s="132" t="e">
        <f t="shared" si="12"/>
        <v>#DIV/0!</v>
      </c>
    </row>
    <row r="151" spans="1:14" ht="15" hidden="1" outlineLevel="1" thickBot="1">
      <c r="A151" s="355"/>
      <c r="B151" s="356"/>
      <c r="C151" s="357"/>
      <c r="D151" s="358"/>
      <c r="E151" s="111">
        <v>4</v>
      </c>
      <c r="F151" s="111" t="s">
        <v>245</v>
      </c>
      <c r="G151" s="117" t="s">
        <v>410</v>
      </c>
      <c r="H151" s="111" t="s">
        <v>248</v>
      </c>
      <c r="I151" s="57" t="s">
        <v>294</v>
      </c>
      <c r="J151" s="65" t="s">
        <v>295</v>
      </c>
      <c r="K151" s="498"/>
      <c r="L151" s="66"/>
      <c r="M151" s="255" t="e">
        <f t="shared" si="11"/>
        <v>#DIV/0!</v>
      </c>
      <c r="N151" s="132" t="e">
        <f t="shared" si="12"/>
        <v>#DIV/0!</v>
      </c>
    </row>
    <row r="152" spans="1:14" ht="15" hidden="1" outlineLevel="1" thickBot="1">
      <c r="A152" s="355"/>
      <c r="B152" s="356"/>
      <c r="C152" s="357"/>
      <c r="D152" s="358"/>
      <c r="E152" s="111">
        <v>4</v>
      </c>
      <c r="F152" s="111" t="s">
        <v>245</v>
      </c>
      <c r="G152" s="117" t="s">
        <v>410</v>
      </c>
      <c r="H152" s="111" t="s">
        <v>248</v>
      </c>
      <c r="I152" s="57" t="s">
        <v>296</v>
      </c>
      <c r="J152" s="65" t="s">
        <v>297</v>
      </c>
      <c r="K152" s="498"/>
      <c r="L152" s="66"/>
      <c r="M152" s="255" t="e">
        <f t="shared" si="11"/>
        <v>#DIV/0!</v>
      </c>
      <c r="N152" s="132" t="e">
        <f t="shared" si="12"/>
        <v>#DIV/0!</v>
      </c>
    </row>
    <row r="153" spans="1:14" ht="15" hidden="1" outlineLevel="1" thickBot="1">
      <c r="A153" s="355"/>
      <c r="B153" s="356"/>
      <c r="C153" s="357"/>
      <c r="D153" s="358"/>
      <c r="E153" s="111">
        <v>4</v>
      </c>
      <c r="F153" s="111" t="s">
        <v>245</v>
      </c>
      <c r="G153" s="117" t="s">
        <v>410</v>
      </c>
      <c r="H153" s="111" t="s">
        <v>248</v>
      </c>
      <c r="I153" s="57" t="s">
        <v>298</v>
      </c>
      <c r="J153" s="65" t="s">
        <v>299</v>
      </c>
      <c r="K153" s="498"/>
      <c r="L153" s="66"/>
      <c r="M153" s="255" t="e">
        <f t="shared" si="11"/>
        <v>#DIV/0!</v>
      </c>
      <c r="N153" s="132" t="e">
        <f t="shared" si="12"/>
        <v>#DIV/0!</v>
      </c>
    </row>
    <row r="154" spans="1:14" ht="15" hidden="1" outlineLevel="1" thickBot="1">
      <c r="A154" s="355"/>
      <c r="B154" s="356"/>
      <c r="C154" s="357"/>
      <c r="D154" s="358"/>
      <c r="E154" s="111">
        <v>4</v>
      </c>
      <c r="F154" s="111" t="s">
        <v>245</v>
      </c>
      <c r="G154" s="117" t="s">
        <v>410</v>
      </c>
      <c r="H154" s="111" t="s">
        <v>248</v>
      </c>
      <c r="I154" s="57" t="s">
        <v>300</v>
      </c>
      <c r="J154" s="65" t="s">
        <v>301</v>
      </c>
      <c r="K154" s="498"/>
      <c r="L154" s="66"/>
      <c r="M154" s="255" t="e">
        <f t="shared" si="11"/>
        <v>#DIV/0!</v>
      </c>
      <c r="N154" s="132" t="e">
        <f t="shared" si="12"/>
        <v>#DIV/0!</v>
      </c>
    </row>
    <row r="155" spans="1:14" ht="15" hidden="1" outlineLevel="1" thickBot="1">
      <c r="A155" s="355"/>
      <c r="B155" s="356"/>
      <c r="C155" s="357"/>
      <c r="D155" s="358"/>
      <c r="E155" s="111">
        <v>4</v>
      </c>
      <c r="F155" s="111" t="s">
        <v>245</v>
      </c>
      <c r="G155" s="117" t="s">
        <v>410</v>
      </c>
      <c r="H155" s="111" t="s">
        <v>248</v>
      </c>
      <c r="I155" s="57" t="s">
        <v>302</v>
      </c>
      <c r="J155" s="65" t="s">
        <v>148</v>
      </c>
      <c r="K155" s="498"/>
      <c r="L155" s="66"/>
      <c r="M155" s="255" t="e">
        <f t="shared" si="11"/>
        <v>#DIV/0!</v>
      </c>
      <c r="N155" s="132" t="e">
        <f t="shared" si="12"/>
        <v>#DIV/0!</v>
      </c>
    </row>
    <row r="156" spans="1:14" ht="15" hidden="1" outlineLevel="1" thickBot="1">
      <c r="A156" s="355"/>
      <c r="B156" s="356"/>
      <c r="C156" s="357"/>
      <c r="D156" s="358"/>
      <c r="E156" s="111">
        <v>4</v>
      </c>
      <c r="F156" s="111" t="s">
        <v>245</v>
      </c>
      <c r="G156" s="117" t="s">
        <v>410</v>
      </c>
      <c r="H156" s="111" t="s">
        <v>248</v>
      </c>
      <c r="I156" s="57" t="s">
        <v>303</v>
      </c>
      <c r="J156" s="65" t="s">
        <v>150</v>
      </c>
      <c r="K156" s="498"/>
      <c r="L156" s="66"/>
      <c r="M156" s="255" t="e">
        <f t="shared" si="11"/>
        <v>#DIV/0!</v>
      </c>
      <c r="N156" s="132" t="e">
        <f t="shared" si="12"/>
        <v>#DIV/0!</v>
      </c>
    </row>
    <row r="157" spans="1:14" ht="15" hidden="1" outlineLevel="1" thickBot="1">
      <c r="A157" s="355"/>
      <c r="B157" s="356"/>
      <c r="C157" s="357"/>
      <c r="D157" s="358"/>
      <c r="E157" s="111">
        <v>4</v>
      </c>
      <c r="F157" s="111" t="s">
        <v>245</v>
      </c>
      <c r="G157" s="117" t="s">
        <v>410</v>
      </c>
      <c r="H157" s="111" t="s">
        <v>248</v>
      </c>
      <c r="I157" s="57" t="s">
        <v>304</v>
      </c>
      <c r="J157" s="65" t="s">
        <v>152</v>
      </c>
      <c r="K157" s="498"/>
      <c r="L157" s="66"/>
      <c r="M157" s="255" t="e">
        <f t="shared" si="11"/>
        <v>#DIV/0!</v>
      </c>
      <c r="N157" s="132" t="e">
        <f t="shared" si="12"/>
        <v>#DIV/0!</v>
      </c>
    </row>
    <row r="158" spans="1:14" ht="15" hidden="1" outlineLevel="1" thickBot="1">
      <c r="A158" s="355"/>
      <c r="B158" s="356"/>
      <c r="C158" s="357"/>
      <c r="D158" s="358"/>
      <c r="E158" s="111">
        <v>4</v>
      </c>
      <c r="F158" s="111" t="s">
        <v>245</v>
      </c>
      <c r="G158" s="117" t="s">
        <v>410</v>
      </c>
      <c r="H158" s="111" t="s">
        <v>248</v>
      </c>
      <c r="I158" s="57" t="s">
        <v>305</v>
      </c>
      <c r="J158" s="65" t="s">
        <v>154</v>
      </c>
      <c r="K158" s="498"/>
      <c r="L158" s="66"/>
      <c r="M158" s="255" t="e">
        <f t="shared" si="11"/>
        <v>#DIV/0!</v>
      </c>
      <c r="N158" s="132" t="e">
        <f t="shared" si="12"/>
        <v>#DIV/0!</v>
      </c>
    </row>
    <row r="159" spans="1:14" ht="15" collapsed="1" thickBot="1">
      <c r="A159" s="355"/>
      <c r="B159" s="356"/>
      <c r="C159" s="357"/>
      <c r="D159" s="358"/>
      <c r="E159" s="111">
        <v>4</v>
      </c>
      <c r="F159" s="111" t="s">
        <v>245</v>
      </c>
      <c r="G159" s="117" t="s">
        <v>410</v>
      </c>
      <c r="H159" s="111" t="s">
        <v>248</v>
      </c>
      <c r="I159" s="57" t="s">
        <v>306</v>
      </c>
      <c r="J159" s="65" t="s">
        <v>160</v>
      </c>
      <c r="K159" s="499"/>
      <c r="L159" s="68"/>
      <c r="M159" s="256" t="e">
        <f t="shared" si="11"/>
        <v>#DIV/0!</v>
      </c>
      <c r="N159" s="132" t="e">
        <f t="shared" si="12"/>
        <v>#DIV/0!</v>
      </c>
    </row>
    <row r="160" spans="1:14" ht="15.75" customHeight="1" thickBot="1">
      <c r="A160" s="345">
        <v>5</v>
      </c>
      <c r="B160" s="346" t="s">
        <v>307</v>
      </c>
      <c r="C160" s="347" t="s">
        <v>411</v>
      </c>
      <c r="D160" s="348" t="s">
        <v>308</v>
      </c>
      <c r="E160" s="111">
        <v>5</v>
      </c>
      <c r="F160" s="111" t="s">
        <v>307</v>
      </c>
      <c r="G160" s="117" t="s">
        <v>411</v>
      </c>
      <c r="H160" s="111" t="s">
        <v>308</v>
      </c>
      <c r="I160" s="76" t="s">
        <v>309</v>
      </c>
      <c r="J160" s="77" t="s">
        <v>310</v>
      </c>
      <c r="K160" s="222">
        <f>+'[1]12 - Gastos y costos 2011'!$M$33</f>
        <v>32861471.179394204</v>
      </c>
      <c r="L160" s="78">
        <f>+'[2]5 -Produccion '!$AB$161</f>
        <v>20225.7</v>
      </c>
      <c r="M160" s="257">
        <f>+L160/(+$L$160+$L$161)</f>
        <v>1</v>
      </c>
      <c r="N160" s="132">
        <f t="shared" si="12"/>
        <v>1624.7383862805343</v>
      </c>
    </row>
    <row r="161" spans="1:14" ht="15" thickBot="1">
      <c r="A161" s="345"/>
      <c r="B161" s="346"/>
      <c r="C161" s="347"/>
      <c r="D161" s="348"/>
      <c r="E161" s="111">
        <v>5</v>
      </c>
      <c r="F161" s="111" t="s">
        <v>307</v>
      </c>
      <c r="G161" s="117" t="s">
        <v>411</v>
      </c>
      <c r="H161" s="111" t="s">
        <v>308</v>
      </c>
      <c r="I161" s="76" t="s">
        <v>311</v>
      </c>
      <c r="J161" s="80" t="s">
        <v>312</v>
      </c>
      <c r="K161" s="223"/>
      <c r="L161" s="81"/>
      <c r="M161" s="258">
        <f>+L161/(+$L$160+$L$161)</f>
        <v>0</v>
      </c>
      <c r="N161" s="132" t="e">
        <f t="shared" si="12"/>
        <v>#DIV/0!</v>
      </c>
    </row>
    <row r="162" spans="1:14" ht="15" thickBot="1">
      <c r="A162" s="345"/>
      <c r="B162" s="346"/>
      <c r="C162" s="347" t="s">
        <v>412</v>
      </c>
      <c r="D162" s="348" t="s">
        <v>313</v>
      </c>
      <c r="E162" s="111">
        <v>5</v>
      </c>
      <c r="F162" s="111" t="s">
        <v>307</v>
      </c>
      <c r="G162" s="117" t="s">
        <v>412</v>
      </c>
      <c r="H162" s="111" t="s">
        <v>313</v>
      </c>
      <c r="I162" s="76" t="s">
        <v>314</v>
      </c>
      <c r="J162" s="77" t="s">
        <v>315</v>
      </c>
      <c r="K162" s="222">
        <f>+'[1]12 - Gastos y costos 2011'!$N$33</f>
        <v>24307724.385916099</v>
      </c>
      <c r="L162" s="78">
        <f>+'[2]5 -Produccion '!$AB$163</f>
        <v>10637.77</v>
      </c>
      <c r="M162" s="257">
        <f>+L162/(+$L$162+$L$163+$L$164)</f>
        <v>1</v>
      </c>
      <c r="N162" s="132">
        <f t="shared" si="12"/>
        <v>2285.0394759349092</v>
      </c>
    </row>
    <row r="163" spans="1:14" ht="15" thickBot="1">
      <c r="A163" s="345"/>
      <c r="B163" s="346"/>
      <c r="C163" s="347"/>
      <c r="D163" s="348"/>
      <c r="E163" s="111">
        <v>5</v>
      </c>
      <c r="F163" s="111" t="s">
        <v>307</v>
      </c>
      <c r="G163" s="117" t="s">
        <v>412</v>
      </c>
      <c r="H163" s="111" t="s">
        <v>313</v>
      </c>
      <c r="I163" s="76" t="s">
        <v>316</v>
      </c>
      <c r="J163" s="77" t="s">
        <v>317</v>
      </c>
      <c r="K163" s="224"/>
      <c r="L163" s="83"/>
      <c r="M163" s="259">
        <f t="shared" ref="M163:M164" si="13">+L163/(+$L$162+$L$163+$L$164)</f>
        <v>0</v>
      </c>
      <c r="N163" s="132" t="e">
        <f t="shared" si="12"/>
        <v>#DIV/0!</v>
      </c>
    </row>
    <row r="164" spans="1:14" ht="15" thickBot="1">
      <c r="A164" s="345"/>
      <c r="B164" s="346"/>
      <c r="C164" s="347"/>
      <c r="D164" s="348"/>
      <c r="E164" s="111">
        <v>5</v>
      </c>
      <c r="F164" s="111" t="s">
        <v>307</v>
      </c>
      <c r="G164" s="117" t="s">
        <v>412</v>
      </c>
      <c r="H164" s="111" t="s">
        <v>313</v>
      </c>
      <c r="I164" s="76" t="s">
        <v>318</v>
      </c>
      <c r="J164" s="77" t="s">
        <v>319</v>
      </c>
      <c r="K164" s="223"/>
      <c r="L164" s="81"/>
      <c r="M164" s="258">
        <f t="shared" si="13"/>
        <v>0</v>
      </c>
      <c r="N164" s="132" t="e">
        <f t="shared" si="12"/>
        <v>#DIV/0!</v>
      </c>
    </row>
    <row r="165" spans="1:14" ht="15.75" customHeight="1" thickBot="1">
      <c r="A165" s="345"/>
      <c r="B165" s="346"/>
      <c r="C165" s="347" t="s">
        <v>413</v>
      </c>
      <c r="D165" s="348" t="s">
        <v>320</v>
      </c>
      <c r="E165" s="111">
        <v>5</v>
      </c>
      <c r="F165" s="111" t="s">
        <v>307</v>
      </c>
      <c r="G165" s="117" t="s">
        <v>413</v>
      </c>
      <c r="H165" s="111" t="s">
        <v>320</v>
      </c>
      <c r="I165" s="76" t="s">
        <v>321</v>
      </c>
      <c r="J165" s="77" t="s">
        <v>322</v>
      </c>
      <c r="K165" s="487"/>
      <c r="L165" s="78"/>
      <c r="M165" s="257" t="e">
        <f>+L165/(+$L$165+$L$166+$L$167+$L$168)</f>
        <v>#DIV/0!</v>
      </c>
      <c r="N165" s="132" t="e">
        <f t="shared" si="12"/>
        <v>#DIV/0!</v>
      </c>
    </row>
    <row r="166" spans="1:14" ht="15.75" customHeight="1" thickBot="1">
      <c r="A166" s="345"/>
      <c r="B166" s="346"/>
      <c r="C166" s="347"/>
      <c r="D166" s="348"/>
      <c r="E166" s="111">
        <v>5</v>
      </c>
      <c r="F166" s="111" t="s">
        <v>307</v>
      </c>
      <c r="G166" s="117" t="s">
        <v>413</v>
      </c>
      <c r="H166" s="111" t="s">
        <v>320</v>
      </c>
      <c r="I166" s="76" t="s">
        <v>323</v>
      </c>
      <c r="J166" s="77" t="s">
        <v>324</v>
      </c>
      <c r="K166" s="488"/>
      <c r="L166" s="83"/>
      <c r="M166" s="259" t="e">
        <f t="shared" ref="M166:M168" si="14">+L166/(+$L$165+$L$166+$L$167+$L$168)</f>
        <v>#DIV/0!</v>
      </c>
      <c r="N166" s="132" t="e">
        <f t="shared" si="12"/>
        <v>#DIV/0!</v>
      </c>
    </row>
    <row r="167" spans="1:14" ht="15" thickBot="1">
      <c r="A167" s="345"/>
      <c r="B167" s="346"/>
      <c r="C167" s="347"/>
      <c r="D167" s="348"/>
      <c r="E167" s="111">
        <v>5</v>
      </c>
      <c r="F167" s="111" t="s">
        <v>307</v>
      </c>
      <c r="G167" s="117" t="s">
        <v>413</v>
      </c>
      <c r="H167" s="111" t="s">
        <v>320</v>
      </c>
      <c r="I167" s="76" t="s">
        <v>325</v>
      </c>
      <c r="J167" s="77" t="s">
        <v>326</v>
      </c>
      <c r="K167" s="488"/>
      <c r="L167" s="83"/>
      <c r="M167" s="259" t="e">
        <f t="shared" si="14"/>
        <v>#DIV/0!</v>
      </c>
      <c r="N167" s="132" t="e">
        <f t="shared" si="12"/>
        <v>#DIV/0!</v>
      </c>
    </row>
    <row r="168" spans="1:14" ht="15" thickBot="1">
      <c r="A168" s="345"/>
      <c r="B168" s="346"/>
      <c r="C168" s="347"/>
      <c r="D168" s="348"/>
      <c r="E168" s="111">
        <v>5</v>
      </c>
      <c r="F168" s="111" t="s">
        <v>307</v>
      </c>
      <c r="G168" s="117" t="s">
        <v>413</v>
      </c>
      <c r="H168" s="111" t="s">
        <v>320</v>
      </c>
      <c r="I168" s="76" t="s">
        <v>327</v>
      </c>
      <c r="J168" s="77" t="s">
        <v>328</v>
      </c>
      <c r="K168" s="489"/>
      <c r="L168" s="81"/>
      <c r="M168" s="258" t="e">
        <f t="shared" si="14"/>
        <v>#DIV/0!</v>
      </c>
      <c r="N168" s="132" t="e">
        <f t="shared" si="12"/>
        <v>#DIV/0!</v>
      </c>
    </row>
    <row r="169" spans="1:14" ht="15.75" customHeight="1" thickBot="1">
      <c r="A169" s="345"/>
      <c r="B169" s="346"/>
      <c r="C169" s="347" t="s">
        <v>414</v>
      </c>
      <c r="D169" s="348" t="s">
        <v>329</v>
      </c>
      <c r="E169" s="111">
        <v>5</v>
      </c>
      <c r="F169" s="111" t="s">
        <v>307</v>
      </c>
      <c r="G169" s="117" t="s">
        <v>414</v>
      </c>
      <c r="H169" s="111" t="s">
        <v>329</v>
      </c>
      <c r="I169" s="76" t="s">
        <v>330</v>
      </c>
      <c r="J169" s="77" t="s">
        <v>331</v>
      </c>
      <c r="K169" s="487"/>
      <c r="L169" s="78"/>
      <c r="M169" s="257" t="e">
        <f>+L169/(+$L$169+$L$170+$L$171+$L$172+$L$173+$L$174)</f>
        <v>#DIV/0!</v>
      </c>
      <c r="N169" s="132" t="e">
        <f t="shared" si="12"/>
        <v>#DIV/0!</v>
      </c>
    </row>
    <row r="170" spans="1:14" ht="27" thickBot="1">
      <c r="A170" s="345"/>
      <c r="B170" s="346"/>
      <c r="C170" s="347"/>
      <c r="D170" s="348"/>
      <c r="E170" s="111">
        <v>5</v>
      </c>
      <c r="F170" s="111" t="s">
        <v>307</v>
      </c>
      <c r="G170" s="117" t="s">
        <v>414</v>
      </c>
      <c r="H170" s="111" t="s">
        <v>329</v>
      </c>
      <c r="I170" s="76" t="s">
        <v>332</v>
      </c>
      <c r="J170" s="77" t="s">
        <v>333</v>
      </c>
      <c r="K170" s="488"/>
      <c r="L170" s="83"/>
      <c r="M170" s="259" t="e">
        <f t="shared" ref="M170:M174" si="15">+L170/(+$L$169+$L$170+$L$171+$L$172+$L$173+$L$174)</f>
        <v>#DIV/0!</v>
      </c>
      <c r="N170" s="132" t="e">
        <f t="shared" si="12"/>
        <v>#DIV/0!</v>
      </c>
    </row>
    <row r="171" spans="1:14" ht="27" thickBot="1">
      <c r="A171" s="345"/>
      <c r="B171" s="346"/>
      <c r="C171" s="347"/>
      <c r="D171" s="348"/>
      <c r="E171" s="111">
        <v>5</v>
      </c>
      <c r="F171" s="111" t="s">
        <v>307</v>
      </c>
      <c r="G171" s="117" t="s">
        <v>414</v>
      </c>
      <c r="H171" s="111" t="s">
        <v>329</v>
      </c>
      <c r="I171" s="76" t="s">
        <v>334</v>
      </c>
      <c r="J171" s="77" t="s">
        <v>335</v>
      </c>
      <c r="K171" s="488"/>
      <c r="L171" s="83"/>
      <c r="M171" s="259" t="e">
        <f t="shared" si="15"/>
        <v>#DIV/0!</v>
      </c>
      <c r="N171" s="132" t="e">
        <f t="shared" si="12"/>
        <v>#DIV/0!</v>
      </c>
    </row>
    <row r="172" spans="1:14" ht="27" thickBot="1">
      <c r="A172" s="345"/>
      <c r="B172" s="346"/>
      <c r="C172" s="347"/>
      <c r="D172" s="348"/>
      <c r="E172" s="111">
        <v>5</v>
      </c>
      <c r="F172" s="111" t="s">
        <v>307</v>
      </c>
      <c r="G172" s="117" t="s">
        <v>414</v>
      </c>
      <c r="H172" s="111" t="s">
        <v>329</v>
      </c>
      <c r="I172" s="76" t="s">
        <v>336</v>
      </c>
      <c r="J172" s="77" t="s">
        <v>337</v>
      </c>
      <c r="K172" s="488"/>
      <c r="L172" s="83"/>
      <c r="M172" s="259" t="e">
        <f t="shared" si="15"/>
        <v>#DIV/0!</v>
      </c>
      <c r="N172" s="132" t="e">
        <f t="shared" si="12"/>
        <v>#DIV/0!</v>
      </c>
    </row>
    <row r="173" spans="1:14" ht="27" thickBot="1">
      <c r="A173" s="345"/>
      <c r="B173" s="346"/>
      <c r="C173" s="347"/>
      <c r="D173" s="348"/>
      <c r="E173" s="111">
        <v>5</v>
      </c>
      <c r="F173" s="111" t="s">
        <v>307</v>
      </c>
      <c r="G173" s="117" t="s">
        <v>414</v>
      </c>
      <c r="H173" s="111" t="s">
        <v>329</v>
      </c>
      <c r="I173" s="76" t="s">
        <v>338</v>
      </c>
      <c r="J173" s="77" t="s">
        <v>339</v>
      </c>
      <c r="K173" s="488"/>
      <c r="L173" s="83"/>
      <c r="M173" s="259" t="e">
        <f t="shared" si="15"/>
        <v>#DIV/0!</v>
      </c>
      <c r="N173" s="132" t="e">
        <f t="shared" si="12"/>
        <v>#DIV/0!</v>
      </c>
    </row>
    <row r="174" spans="1:14" ht="15.75" customHeight="1" thickBot="1">
      <c r="A174" s="345"/>
      <c r="B174" s="346"/>
      <c r="C174" s="347"/>
      <c r="D174" s="348"/>
      <c r="E174" s="111">
        <v>5</v>
      </c>
      <c r="F174" s="111" t="s">
        <v>307</v>
      </c>
      <c r="G174" s="117" t="s">
        <v>414</v>
      </c>
      <c r="H174" s="111" t="s">
        <v>329</v>
      </c>
      <c r="I174" s="76" t="s">
        <v>340</v>
      </c>
      <c r="J174" s="77" t="s">
        <v>178</v>
      </c>
      <c r="K174" s="489"/>
      <c r="L174" s="81"/>
      <c r="M174" s="258" t="e">
        <f t="shared" si="15"/>
        <v>#DIV/0!</v>
      </c>
      <c r="N174" s="132" t="e">
        <f t="shared" si="12"/>
        <v>#DIV/0!</v>
      </c>
    </row>
    <row r="175" spans="1:14" ht="15.75" customHeight="1" thickBot="1">
      <c r="A175" s="349">
        <v>6</v>
      </c>
      <c r="B175" s="350" t="s">
        <v>341</v>
      </c>
      <c r="C175" s="351" t="s">
        <v>415</v>
      </c>
      <c r="D175" s="352" t="s">
        <v>342</v>
      </c>
      <c r="E175" s="111">
        <v>6</v>
      </c>
      <c r="F175" s="111" t="s">
        <v>341</v>
      </c>
      <c r="G175" s="117" t="s">
        <v>415</v>
      </c>
      <c r="H175" s="111" t="s">
        <v>342</v>
      </c>
      <c r="I175" s="85" t="s">
        <v>343</v>
      </c>
      <c r="J175" s="86" t="s">
        <v>344</v>
      </c>
      <c r="K175" s="492"/>
      <c r="L175" s="87"/>
      <c r="M175" s="260" t="e">
        <f>+L175/(+$L$175+$L$176+$L$177)</f>
        <v>#DIV/0!</v>
      </c>
      <c r="N175" s="132" t="e">
        <f t="shared" si="12"/>
        <v>#DIV/0!</v>
      </c>
    </row>
    <row r="176" spans="1:14" ht="15" thickBot="1">
      <c r="A176" s="349"/>
      <c r="B176" s="350"/>
      <c r="C176" s="351"/>
      <c r="D176" s="352"/>
      <c r="E176" s="111">
        <v>6</v>
      </c>
      <c r="F176" s="111" t="s">
        <v>341</v>
      </c>
      <c r="G176" s="117" t="s">
        <v>415</v>
      </c>
      <c r="H176" s="111" t="s">
        <v>342</v>
      </c>
      <c r="I176" s="85" t="s">
        <v>345</v>
      </c>
      <c r="J176" s="86" t="s">
        <v>346</v>
      </c>
      <c r="K176" s="493"/>
      <c r="L176" s="89"/>
      <c r="M176" s="261" t="e">
        <f t="shared" ref="M176:M177" si="16">+L176/(+$L$175+$L$176+$L$177)</f>
        <v>#DIV/0!</v>
      </c>
      <c r="N176" s="132" t="e">
        <f t="shared" si="12"/>
        <v>#DIV/0!</v>
      </c>
    </row>
    <row r="177" spans="1:14" ht="15" thickBot="1">
      <c r="A177" s="349"/>
      <c r="B177" s="350"/>
      <c r="C177" s="351"/>
      <c r="D177" s="352"/>
      <c r="E177" s="111">
        <v>6</v>
      </c>
      <c r="F177" s="111" t="s">
        <v>341</v>
      </c>
      <c r="G177" s="117" t="s">
        <v>415</v>
      </c>
      <c r="H177" s="111" t="s">
        <v>342</v>
      </c>
      <c r="I177" s="85" t="s">
        <v>347</v>
      </c>
      <c r="J177" s="86" t="s">
        <v>348</v>
      </c>
      <c r="K177" s="494"/>
      <c r="L177" s="91"/>
      <c r="M177" s="262" t="e">
        <f t="shared" si="16"/>
        <v>#DIV/0!</v>
      </c>
      <c r="N177" s="132" t="e">
        <f t="shared" si="12"/>
        <v>#DIV/0!</v>
      </c>
    </row>
    <row r="178" spans="1:14" ht="15" thickBot="1">
      <c r="A178" s="349"/>
      <c r="B178" s="350"/>
      <c r="C178" s="351" t="s">
        <v>416</v>
      </c>
      <c r="D178" s="352" t="s">
        <v>349</v>
      </c>
      <c r="E178" s="111">
        <v>6</v>
      </c>
      <c r="F178" s="111" t="s">
        <v>341</v>
      </c>
      <c r="G178" s="117" t="s">
        <v>416</v>
      </c>
      <c r="H178" s="111" t="s">
        <v>349</v>
      </c>
      <c r="I178" s="85" t="s">
        <v>350</v>
      </c>
      <c r="J178" s="86" t="s">
        <v>351</v>
      </c>
      <c r="K178" s="492"/>
      <c r="L178" s="87"/>
      <c r="M178" s="260" t="e">
        <f>+L178/(+$L$178+$L$179+$L$180+$L$181+$L$182)</f>
        <v>#DIV/0!</v>
      </c>
      <c r="N178" s="132" t="e">
        <f t="shared" si="12"/>
        <v>#DIV/0!</v>
      </c>
    </row>
    <row r="179" spans="1:14" ht="15" thickBot="1">
      <c r="A179" s="349"/>
      <c r="B179" s="350"/>
      <c r="C179" s="351"/>
      <c r="D179" s="352"/>
      <c r="E179" s="111">
        <v>6</v>
      </c>
      <c r="F179" s="111" t="s">
        <v>341</v>
      </c>
      <c r="G179" s="117" t="s">
        <v>416</v>
      </c>
      <c r="H179" s="111" t="s">
        <v>349</v>
      </c>
      <c r="I179" s="85" t="s">
        <v>352</v>
      </c>
      <c r="J179" s="86" t="s">
        <v>353</v>
      </c>
      <c r="K179" s="493"/>
      <c r="L179" s="89"/>
      <c r="M179" s="261" t="e">
        <f t="shared" ref="M179:M182" si="17">+L179/(+$L$178+$L$179+$L$180+$L$181+$L$182)</f>
        <v>#DIV/0!</v>
      </c>
      <c r="N179" s="132" t="e">
        <f t="shared" si="12"/>
        <v>#DIV/0!</v>
      </c>
    </row>
    <row r="180" spans="1:14" ht="15.75" customHeight="1" thickBot="1">
      <c r="A180" s="349"/>
      <c r="B180" s="350"/>
      <c r="C180" s="351"/>
      <c r="D180" s="352"/>
      <c r="E180" s="111">
        <v>6</v>
      </c>
      <c r="F180" s="111" t="s">
        <v>341</v>
      </c>
      <c r="G180" s="117" t="s">
        <v>416</v>
      </c>
      <c r="H180" s="111" t="s">
        <v>349</v>
      </c>
      <c r="I180" s="85" t="s">
        <v>354</v>
      </c>
      <c r="J180" s="86" t="s">
        <v>355</v>
      </c>
      <c r="K180" s="493"/>
      <c r="L180" s="89"/>
      <c r="M180" s="261" t="e">
        <f t="shared" si="17"/>
        <v>#DIV/0!</v>
      </c>
      <c r="N180" s="132" t="e">
        <f t="shared" si="12"/>
        <v>#DIV/0!</v>
      </c>
    </row>
    <row r="181" spans="1:14" ht="15.75" customHeight="1" thickBot="1">
      <c r="A181" s="349"/>
      <c r="B181" s="350"/>
      <c r="C181" s="351"/>
      <c r="D181" s="352"/>
      <c r="E181" s="111">
        <v>6</v>
      </c>
      <c r="F181" s="111" t="s">
        <v>341</v>
      </c>
      <c r="G181" s="117" t="s">
        <v>416</v>
      </c>
      <c r="H181" s="111" t="s">
        <v>349</v>
      </c>
      <c r="I181" s="85" t="s">
        <v>356</v>
      </c>
      <c r="J181" s="86" t="s">
        <v>357</v>
      </c>
      <c r="K181" s="493"/>
      <c r="L181" s="89"/>
      <c r="M181" s="261" t="e">
        <f t="shared" si="17"/>
        <v>#DIV/0!</v>
      </c>
      <c r="N181" s="132" t="e">
        <f t="shared" si="12"/>
        <v>#DIV/0!</v>
      </c>
    </row>
    <row r="182" spans="1:14" ht="15" thickBot="1">
      <c r="A182" s="349"/>
      <c r="B182" s="350"/>
      <c r="C182" s="351"/>
      <c r="D182" s="352"/>
      <c r="E182" s="111">
        <v>6</v>
      </c>
      <c r="F182" s="111" t="s">
        <v>341</v>
      </c>
      <c r="G182" s="117" t="s">
        <v>416</v>
      </c>
      <c r="H182" s="111" t="s">
        <v>349</v>
      </c>
      <c r="I182" s="85" t="s">
        <v>358</v>
      </c>
      <c r="J182" s="86" t="s">
        <v>359</v>
      </c>
      <c r="K182" s="494"/>
      <c r="L182" s="91"/>
      <c r="M182" s="262" t="e">
        <f t="shared" si="17"/>
        <v>#DIV/0!</v>
      </c>
      <c r="N182" s="132" t="e">
        <f t="shared" si="12"/>
        <v>#DIV/0!</v>
      </c>
    </row>
    <row r="183" spans="1:14" ht="27" thickBot="1">
      <c r="A183" s="349"/>
      <c r="B183" s="350"/>
      <c r="C183" s="93" t="s">
        <v>417</v>
      </c>
      <c r="D183" s="94" t="s">
        <v>360</v>
      </c>
      <c r="E183" s="111">
        <v>6</v>
      </c>
      <c r="F183" s="111" t="s">
        <v>341</v>
      </c>
      <c r="G183" s="117" t="str">
        <f t="shared" ref="G183:H194" si="18">C183</f>
        <v>6.3</v>
      </c>
      <c r="H183" s="111" t="str">
        <f t="shared" si="18"/>
        <v>Banco de componentes anatómicos</v>
      </c>
      <c r="I183" s="85">
        <v>715</v>
      </c>
      <c r="J183" s="119" t="s">
        <v>360</v>
      </c>
      <c r="K183" s="95"/>
      <c r="L183" s="96"/>
      <c r="M183" s="263" t="e">
        <f>+L183/L183</f>
        <v>#DIV/0!</v>
      </c>
      <c r="N183" s="132" t="e">
        <f t="shared" si="12"/>
        <v>#DIV/0!</v>
      </c>
    </row>
    <row r="184" spans="1:14" ht="15" thickBot="1">
      <c r="A184" s="349"/>
      <c r="B184" s="350"/>
      <c r="C184" s="93" t="s">
        <v>418</v>
      </c>
      <c r="D184" s="94" t="s">
        <v>361</v>
      </c>
      <c r="E184" s="111">
        <v>6</v>
      </c>
      <c r="F184" s="111" t="s">
        <v>341</v>
      </c>
      <c r="G184" s="117" t="str">
        <f t="shared" si="18"/>
        <v>6.4</v>
      </c>
      <c r="H184" s="111" t="str">
        <f t="shared" si="18"/>
        <v>Banco de sangre</v>
      </c>
      <c r="I184" s="85" t="s">
        <v>362</v>
      </c>
      <c r="J184" s="86" t="s">
        <v>363</v>
      </c>
      <c r="K184" s="95"/>
      <c r="L184" s="96"/>
      <c r="M184" s="263" t="e">
        <f>+L184/L184</f>
        <v>#DIV/0!</v>
      </c>
      <c r="N184" s="132" t="e">
        <f t="shared" si="12"/>
        <v>#DIV/0!</v>
      </c>
    </row>
    <row r="185" spans="1:14" ht="15" thickBot="1">
      <c r="A185" s="349"/>
      <c r="B185" s="350"/>
      <c r="C185" s="351" t="s">
        <v>419</v>
      </c>
      <c r="D185" s="352" t="s">
        <v>364</v>
      </c>
      <c r="E185" s="111">
        <v>6</v>
      </c>
      <c r="F185" s="111" t="s">
        <v>341</v>
      </c>
      <c r="G185" s="117" t="s">
        <v>419</v>
      </c>
      <c r="H185" s="111" t="s">
        <v>364</v>
      </c>
      <c r="I185" s="85" t="s">
        <v>365</v>
      </c>
      <c r="J185" s="86" t="s">
        <v>366</v>
      </c>
      <c r="K185" s="492"/>
      <c r="L185" s="87"/>
      <c r="M185" s="260" t="e">
        <f>+L185/(+$L$185+$L$186)</f>
        <v>#DIV/0!</v>
      </c>
      <c r="N185" s="132" t="e">
        <f t="shared" si="12"/>
        <v>#DIV/0!</v>
      </c>
    </row>
    <row r="186" spans="1:14" ht="15" thickBot="1">
      <c r="A186" s="349"/>
      <c r="B186" s="350"/>
      <c r="C186" s="351"/>
      <c r="D186" s="352"/>
      <c r="E186" s="111">
        <v>6</v>
      </c>
      <c r="F186" s="111" t="s">
        <v>341</v>
      </c>
      <c r="G186" s="117" t="s">
        <v>419</v>
      </c>
      <c r="H186" s="111" t="s">
        <v>364</v>
      </c>
      <c r="I186" s="85" t="s">
        <v>367</v>
      </c>
      <c r="J186" s="86" t="s">
        <v>368</v>
      </c>
      <c r="K186" s="494"/>
      <c r="L186" s="91"/>
      <c r="M186" s="262" t="e">
        <f>+L186/(+$L$185+$L$186)</f>
        <v>#DIV/0!</v>
      </c>
      <c r="N186" s="132" t="e">
        <f t="shared" si="12"/>
        <v>#DIV/0!</v>
      </c>
    </row>
    <row r="187" spans="1:14" ht="15" thickBot="1">
      <c r="A187" s="349"/>
      <c r="B187" s="350"/>
      <c r="C187" s="93" t="s">
        <v>420</v>
      </c>
      <c r="D187" s="94" t="s">
        <v>369</v>
      </c>
      <c r="E187" s="111">
        <v>6</v>
      </c>
      <c r="F187" s="111" t="s">
        <v>341</v>
      </c>
      <c r="G187" s="117" t="str">
        <f t="shared" si="18"/>
        <v>6.6</v>
      </c>
      <c r="H187" s="111" t="str">
        <f t="shared" si="18"/>
        <v>Terapias oncológicas</v>
      </c>
      <c r="I187" s="85" t="s">
        <v>370</v>
      </c>
      <c r="J187" s="86" t="s">
        <v>104</v>
      </c>
      <c r="K187" s="95"/>
      <c r="L187" s="96"/>
      <c r="M187" s="263" t="e">
        <f>+L187/L187</f>
        <v>#DIV/0!</v>
      </c>
      <c r="N187" s="132" t="e">
        <f t="shared" si="12"/>
        <v>#DIV/0!</v>
      </c>
    </row>
    <row r="188" spans="1:14" ht="27" thickBot="1">
      <c r="A188" s="349"/>
      <c r="B188" s="350"/>
      <c r="C188" s="93" t="s">
        <v>421</v>
      </c>
      <c r="D188" s="94" t="s">
        <v>371</v>
      </c>
      <c r="E188" s="111">
        <v>6</v>
      </c>
      <c r="F188" s="111" t="s">
        <v>341</v>
      </c>
      <c r="G188" s="117" t="str">
        <f t="shared" si="18"/>
        <v>6.7</v>
      </c>
      <c r="H188" s="111" t="str">
        <f t="shared" si="18"/>
        <v>Farmacia e insumos hospitalarios</v>
      </c>
      <c r="I188" s="85" t="s">
        <v>372</v>
      </c>
      <c r="J188" s="86" t="s">
        <v>373</v>
      </c>
      <c r="K188" s="95">
        <f>+'[1]12 - Gastos y costos 2011'!$O$33</f>
        <v>34659642.996677309</v>
      </c>
      <c r="L188" s="96">
        <f>+'[2]5 -Produccion '!$AB$189</f>
        <v>0</v>
      </c>
      <c r="M188" s="263" t="e">
        <f>+L188/L188</f>
        <v>#DIV/0!</v>
      </c>
      <c r="N188" s="132" t="e">
        <f t="shared" si="12"/>
        <v>#DIV/0!</v>
      </c>
    </row>
    <row r="189" spans="1:14" ht="27" thickBot="1">
      <c r="A189" s="349"/>
      <c r="B189" s="350"/>
      <c r="C189" s="93" t="s">
        <v>422</v>
      </c>
      <c r="D189" s="94" t="s">
        <v>374</v>
      </c>
      <c r="E189" s="111">
        <v>6</v>
      </c>
      <c r="F189" s="111" t="s">
        <v>341</v>
      </c>
      <c r="G189" s="117" t="str">
        <f t="shared" si="18"/>
        <v>6.8</v>
      </c>
      <c r="H189" s="111" t="str">
        <f t="shared" si="18"/>
        <v>Otras unidades de apoyo terapéutico</v>
      </c>
      <c r="I189" s="85">
        <v>716</v>
      </c>
      <c r="J189" s="119" t="s">
        <v>374</v>
      </c>
      <c r="K189" s="95"/>
      <c r="L189" s="96"/>
      <c r="M189" s="263" t="e">
        <f>+L189/L189</f>
        <v>#DIV/0!</v>
      </c>
      <c r="N189" s="132" t="e">
        <f t="shared" si="12"/>
        <v>#DIV/0!</v>
      </c>
    </row>
    <row r="190" spans="1:14" ht="15.75" customHeight="1" thickBot="1">
      <c r="A190" s="337">
        <v>7</v>
      </c>
      <c r="B190" s="340" t="s">
        <v>375</v>
      </c>
      <c r="C190" s="343" t="s">
        <v>423</v>
      </c>
      <c r="D190" s="344" t="s">
        <v>376</v>
      </c>
      <c r="E190" s="111">
        <v>7</v>
      </c>
      <c r="F190" s="111" t="s">
        <v>375</v>
      </c>
      <c r="G190" s="117" t="s">
        <v>423</v>
      </c>
      <c r="H190" s="111" t="s">
        <v>376</v>
      </c>
      <c r="I190" s="70">
        <v>907</v>
      </c>
      <c r="J190" s="98" t="s">
        <v>377</v>
      </c>
      <c r="K190" s="490">
        <f>+'[1]12 - Gastos y costos 2011'!$S$33</f>
        <v>217052264.16807356</v>
      </c>
      <c r="L190" s="72">
        <f>+'[2]5 -Produccion '!AB191</f>
        <v>626.99</v>
      </c>
      <c r="M190" s="264">
        <f>+L190/(+$L$190+$L$191)</f>
        <v>0.8020954598370198</v>
      </c>
      <c r="N190" s="132">
        <f t="shared" si="12"/>
        <v>346181.38115133188</v>
      </c>
    </row>
    <row r="191" spans="1:14" ht="24" customHeight="1" thickBot="1">
      <c r="A191" s="338"/>
      <c r="B191" s="341"/>
      <c r="C191" s="343"/>
      <c r="D191" s="344"/>
      <c r="E191" s="111">
        <v>7</v>
      </c>
      <c r="F191" s="111" t="s">
        <v>375</v>
      </c>
      <c r="G191" s="117" t="s">
        <v>423</v>
      </c>
      <c r="H191" s="111" t="s">
        <v>376</v>
      </c>
      <c r="I191" s="70">
        <v>908</v>
      </c>
      <c r="J191" s="98" t="s">
        <v>378</v>
      </c>
      <c r="K191" s="491"/>
      <c r="L191" s="72">
        <f>+'[2]5 -Produccion '!AB192</f>
        <v>154.70000000000002</v>
      </c>
      <c r="M191" s="265">
        <f>+L191/(+$L$190+$L$191)</f>
        <v>0.19790454016298023</v>
      </c>
      <c r="N191" s="132">
        <f t="shared" si="12"/>
        <v>0</v>
      </c>
    </row>
    <row r="192" spans="1:14" ht="15.75" customHeight="1" thickBot="1">
      <c r="A192" s="338"/>
      <c r="B192" s="341"/>
      <c r="C192" s="343" t="s">
        <v>424</v>
      </c>
      <c r="D192" s="344" t="s">
        <v>379</v>
      </c>
      <c r="E192" s="111">
        <v>7</v>
      </c>
      <c r="F192" s="111" t="s">
        <v>375</v>
      </c>
      <c r="G192" s="117" t="s">
        <v>424</v>
      </c>
      <c r="H192" s="111" t="s">
        <v>379</v>
      </c>
      <c r="I192" s="70" t="s">
        <v>380</v>
      </c>
      <c r="J192" s="71" t="s">
        <v>381</v>
      </c>
      <c r="K192" s="490">
        <f>+'[1]12 - Gastos y costos 2011'!$R$33</f>
        <v>37990673.16265095</v>
      </c>
      <c r="L192" s="72">
        <f>+'[2]5 -Produccion '!$AB$193</f>
        <v>1082.9000000000001</v>
      </c>
      <c r="M192" s="264">
        <f>+L192/(+$L$192+$L$193)</f>
        <v>1</v>
      </c>
      <c r="N192" s="132">
        <f t="shared" si="12"/>
        <v>35082.346627251776</v>
      </c>
    </row>
    <row r="193" spans="1:14" ht="15" thickBot="1">
      <c r="A193" s="338"/>
      <c r="B193" s="341"/>
      <c r="C193" s="343"/>
      <c r="D193" s="344"/>
      <c r="E193" s="111">
        <v>7</v>
      </c>
      <c r="F193" s="111" t="s">
        <v>375</v>
      </c>
      <c r="G193" s="117" t="s">
        <v>424</v>
      </c>
      <c r="H193" s="111" t="s">
        <v>379</v>
      </c>
      <c r="I193" s="70" t="s">
        <v>382</v>
      </c>
      <c r="J193" s="71" t="s">
        <v>383</v>
      </c>
      <c r="K193" s="491"/>
      <c r="L193" s="74"/>
      <c r="M193" s="265">
        <f>+L193/(+$L$192+$L$193)</f>
        <v>0</v>
      </c>
      <c r="N193" s="132" t="e">
        <f t="shared" si="12"/>
        <v>#DIV/0!</v>
      </c>
    </row>
    <row r="194" spans="1:14" ht="15" thickBot="1">
      <c r="A194" s="339"/>
      <c r="B194" s="342"/>
      <c r="C194" s="99" t="s">
        <v>425</v>
      </c>
      <c r="D194" s="100" t="s">
        <v>389</v>
      </c>
      <c r="E194" s="111">
        <v>7</v>
      </c>
      <c r="F194" s="111" t="s">
        <v>375</v>
      </c>
      <c r="G194" s="117" t="str">
        <f t="shared" si="18"/>
        <v>7.3</v>
      </c>
      <c r="H194" s="111" t="str">
        <f t="shared" si="18"/>
        <v>Otros Servicios</v>
      </c>
      <c r="I194" s="101">
        <v>999</v>
      </c>
      <c r="J194" s="118" t="s">
        <v>389</v>
      </c>
      <c r="K194" s="102"/>
      <c r="L194" s="103"/>
      <c r="M194" s="266"/>
      <c r="N194" s="132" t="e">
        <f t="shared" si="12"/>
        <v>#DIV/0!</v>
      </c>
    </row>
    <row r="196" spans="1:14">
      <c r="K196" s="4">
        <f>SUM(K9:K194)</f>
        <v>1693142706.6552229</v>
      </c>
    </row>
  </sheetData>
  <mergeCells count="80">
    <mergeCell ref="C169:C174"/>
    <mergeCell ref="D169:D174"/>
    <mergeCell ref="A190:A194"/>
    <mergeCell ref="B190:B194"/>
    <mergeCell ref="A123:A159"/>
    <mergeCell ref="C160:C161"/>
    <mergeCell ref="D160:D161"/>
    <mergeCell ref="C162:C164"/>
    <mergeCell ref="D162:D164"/>
    <mergeCell ref="C165:C168"/>
    <mergeCell ref="D165:D168"/>
    <mergeCell ref="D190:D191"/>
    <mergeCell ref="A106:A122"/>
    <mergeCell ref="A175:A189"/>
    <mergeCell ref="B175:B189"/>
    <mergeCell ref="A17:A105"/>
    <mergeCell ref="B17:B105"/>
    <mergeCell ref="B160:B174"/>
    <mergeCell ref="A160:A174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C14:C16"/>
    <mergeCell ref="D14:D16"/>
    <mergeCell ref="K17:K20"/>
    <mergeCell ref="C22:C25"/>
    <mergeCell ref="D22:D25"/>
    <mergeCell ref="C27:C105"/>
    <mergeCell ref="D27:D105"/>
    <mergeCell ref="K27:K105"/>
    <mergeCell ref="C17:C20"/>
    <mergeCell ref="D17:D20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K165:K168"/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6"/>
  <sheetViews>
    <sheetView topLeftCell="C120" workbookViewId="0">
      <selection activeCell="N13" sqref="N13"/>
    </sheetView>
  </sheetViews>
  <sheetFormatPr baseColWidth="10" defaultRowHeight="14.4" outlineLevelRow="1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style="168" customWidth="1"/>
    <col min="14" max="14" width="18.6640625" style="9" customWidth="1"/>
    <col min="15" max="15" width="12.5546875" bestFit="1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12"/>
      <c r="M1" s="185"/>
      <c r="N1" s="112"/>
      <c r="O1" s="113"/>
      <c r="P1" s="114"/>
      <c r="Q1" s="114"/>
      <c r="R1" s="114"/>
    </row>
    <row r="2" spans="1:18">
      <c r="L2" s="112"/>
      <c r="M2" s="185"/>
      <c r="N2" s="112"/>
      <c r="O2" s="113"/>
      <c r="P2" s="114"/>
      <c r="Q2" s="114"/>
      <c r="R2" s="114"/>
    </row>
    <row r="3" spans="1:18">
      <c r="L3" s="445"/>
      <c r="M3" s="445"/>
      <c r="N3" s="445"/>
      <c r="O3" s="445"/>
      <c r="P3" s="445"/>
      <c r="Q3" s="445"/>
      <c r="R3" s="445"/>
    </row>
    <row r="4" spans="1:18">
      <c r="L4" s="112"/>
      <c r="M4" s="187"/>
      <c r="N4" s="115"/>
      <c r="O4" s="114"/>
      <c r="P4" s="114"/>
      <c r="Q4" s="114"/>
      <c r="R4" s="114"/>
    </row>
    <row r="5" spans="1:18">
      <c r="B5" s="8" t="s">
        <v>393</v>
      </c>
      <c r="C5" s="20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377" t="s">
        <v>384</v>
      </c>
      <c r="B7" s="379" t="s">
        <v>0</v>
      </c>
      <c r="C7" s="381" t="s">
        <v>384</v>
      </c>
      <c r="D7" s="12"/>
      <c r="E7" s="120"/>
      <c r="F7" s="120"/>
      <c r="G7" s="120"/>
      <c r="H7" s="120"/>
      <c r="I7" s="13"/>
      <c r="J7" s="14"/>
      <c r="K7" s="448" t="s">
        <v>1</v>
      </c>
      <c r="L7" s="449"/>
      <c r="M7" s="449"/>
      <c r="N7" s="450"/>
    </row>
    <row r="8" spans="1:18" s="17" customFormat="1" ht="43.8" thickBot="1">
      <c r="A8" s="378"/>
      <c r="B8" s="507"/>
      <c r="C8" s="382"/>
      <c r="D8" s="21" t="s">
        <v>2</v>
      </c>
      <c r="E8" s="116" t="s">
        <v>426</v>
      </c>
      <c r="F8" s="116" t="s">
        <v>427</v>
      </c>
      <c r="G8" s="116" t="s">
        <v>428</v>
      </c>
      <c r="H8" s="116" t="s">
        <v>429</v>
      </c>
      <c r="I8" s="107" t="s">
        <v>384</v>
      </c>
      <c r="J8" s="121" t="s">
        <v>3</v>
      </c>
      <c r="K8" s="15" t="s">
        <v>4</v>
      </c>
      <c r="L8" s="16" t="s">
        <v>5</v>
      </c>
      <c r="M8" s="302" t="s">
        <v>6</v>
      </c>
      <c r="N8" s="16" t="s">
        <v>7</v>
      </c>
    </row>
    <row r="9" spans="1:18" ht="15" thickBot="1">
      <c r="A9" s="506">
        <v>2</v>
      </c>
      <c r="B9" s="451" t="s">
        <v>8</v>
      </c>
      <c r="C9" s="508" t="s">
        <v>395</v>
      </c>
      <c r="D9" s="509" t="s">
        <v>9</v>
      </c>
      <c r="E9" s="111">
        <v>2</v>
      </c>
      <c r="F9" s="111" t="s">
        <v>8</v>
      </c>
      <c r="G9" s="117" t="s">
        <v>395</v>
      </c>
      <c r="H9" s="111" t="s">
        <v>9</v>
      </c>
      <c r="I9" s="22" t="s">
        <v>10</v>
      </c>
      <c r="J9" s="326" t="s">
        <v>11</v>
      </c>
      <c r="K9" s="131">
        <f>+'[1]12 - Gastos y costos 2012'!$C$32</f>
        <v>695636690.2505424</v>
      </c>
      <c r="L9" s="25">
        <f>+'[2]5 -Produccion '!$AC$10</f>
        <v>22819.1</v>
      </c>
      <c r="M9" s="190">
        <f>+L9/(+$L$13+$L$12+$L$11+$L$10+$L$9)</f>
        <v>1</v>
      </c>
      <c r="N9" s="132">
        <f>+K9/L9</f>
        <v>30484.843409711269</v>
      </c>
    </row>
    <row r="10" spans="1:18" ht="15" thickBot="1">
      <c r="A10" s="506"/>
      <c r="B10" s="452"/>
      <c r="C10" s="508"/>
      <c r="D10" s="509"/>
      <c r="E10" s="111">
        <v>2</v>
      </c>
      <c r="F10" s="111" t="s">
        <v>8</v>
      </c>
      <c r="G10" s="117" t="s">
        <v>395</v>
      </c>
      <c r="H10" s="111" t="s">
        <v>9</v>
      </c>
      <c r="I10" s="22" t="s">
        <v>12</v>
      </c>
      <c r="J10" s="326" t="s">
        <v>13</v>
      </c>
      <c r="K10" s="131"/>
      <c r="L10" s="25"/>
      <c r="M10" s="190">
        <f t="shared" ref="M10:M13" si="0">+L10/(+$L$13+$L$12+$L$11+$L$10+$L$9)</f>
        <v>0</v>
      </c>
      <c r="N10" s="132" t="e">
        <f t="shared" ref="N10:N73" si="1">+K10/L10</f>
        <v>#DIV/0!</v>
      </c>
    </row>
    <row r="11" spans="1:18" ht="15" thickBot="1">
      <c r="A11" s="506"/>
      <c r="B11" s="452"/>
      <c r="C11" s="508"/>
      <c r="D11" s="509"/>
      <c r="E11" s="111">
        <v>2</v>
      </c>
      <c r="F11" s="111" t="s">
        <v>8</v>
      </c>
      <c r="G11" s="117" t="s">
        <v>395</v>
      </c>
      <c r="H11" s="111" t="s">
        <v>9</v>
      </c>
      <c r="I11" s="22" t="s">
        <v>14</v>
      </c>
      <c r="J11" s="326" t="s">
        <v>15</v>
      </c>
      <c r="K11" s="131"/>
      <c r="L11" s="25"/>
      <c r="M11" s="190">
        <f t="shared" si="0"/>
        <v>0</v>
      </c>
      <c r="N11" s="132" t="e">
        <f t="shared" si="1"/>
        <v>#DIV/0!</v>
      </c>
    </row>
    <row r="12" spans="1:18" ht="15" thickBot="1">
      <c r="A12" s="506"/>
      <c r="B12" s="452"/>
      <c r="C12" s="508"/>
      <c r="D12" s="509"/>
      <c r="E12" s="111">
        <v>2</v>
      </c>
      <c r="F12" s="111" t="s">
        <v>8</v>
      </c>
      <c r="G12" s="117" t="s">
        <v>395</v>
      </c>
      <c r="H12" s="111" t="s">
        <v>9</v>
      </c>
      <c r="I12" s="22" t="s">
        <v>16</v>
      </c>
      <c r="J12" s="326" t="s">
        <v>17</v>
      </c>
      <c r="K12" s="131"/>
      <c r="L12" s="25"/>
      <c r="M12" s="190">
        <f t="shared" si="0"/>
        <v>0</v>
      </c>
      <c r="N12" s="132" t="e">
        <f t="shared" si="1"/>
        <v>#DIV/0!</v>
      </c>
    </row>
    <row r="13" spans="1:18" ht="15" thickBot="1">
      <c r="A13" s="506"/>
      <c r="B13" s="452"/>
      <c r="C13" s="508"/>
      <c r="D13" s="509"/>
      <c r="E13" s="111">
        <v>2</v>
      </c>
      <c r="F13" s="111" t="s">
        <v>8</v>
      </c>
      <c r="G13" s="117" t="s">
        <v>395</v>
      </c>
      <c r="H13" s="111" t="s">
        <v>9</v>
      </c>
      <c r="I13" s="22" t="s">
        <v>18</v>
      </c>
      <c r="J13" s="326" t="s">
        <v>19</v>
      </c>
      <c r="K13" s="131"/>
      <c r="L13" s="25"/>
      <c r="M13" s="190">
        <f t="shared" si="0"/>
        <v>0</v>
      </c>
      <c r="N13" s="132" t="e">
        <f t="shared" si="1"/>
        <v>#DIV/0!</v>
      </c>
    </row>
    <row r="14" spans="1:18" ht="15" thickBot="1">
      <c r="A14" s="506"/>
      <c r="B14" s="452"/>
      <c r="C14" s="508" t="s">
        <v>396</v>
      </c>
      <c r="D14" s="509" t="s">
        <v>20</v>
      </c>
      <c r="E14" s="111">
        <v>2</v>
      </c>
      <c r="F14" s="111" t="s">
        <v>8</v>
      </c>
      <c r="G14" s="117" t="s">
        <v>396</v>
      </c>
      <c r="H14" s="111" t="s">
        <v>20</v>
      </c>
      <c r="I14" s="22">
        <v>814</v>
      </c>
      <c r="J14" s="23" t="s">
        <v>21</v>
      </c>
      <c r="K14" s="513">
        <f>+'[1]12 - Gastos y costos 2012'!$D$32</f>
        <v>42592511.139790758</v>
      </c>
      <c r="L14" s="105">
        <f>+'[2]5 -Produccion '!$AC$15</f>
        <v>1386.01</v>
      </c>
      <c r="M14" s="303">
        <f>+L14/(+$L$14+$L$15+$L$16)</f>
        <v>1</v>
      </c>
      <c r="N14" s="132">
        <f t="shared" si="1"/>
        <v>30730.305798508496</v>
      </c>
    </row>
    <row r="15" spans="1:18" ht="15" thickBot="1">
      <c r="A15" s="506"/>
      <c r="B15" s="452"/>
      <c r="C15" s="508"/>
      <c r="D15" s="509"/>
      <c r="E15" s="111">
        <v>2</v>
      </c>
      <c r="F15" s="111" t="s">
        <v>8</v>
      </c>
      <c r="G15" s="117" t="s">
        <v>396</v>
      </c>
      <c r="H15" s="111" t="s">
        <v>20</v>
      </c>
      <c r="I15" s="22" t="s">
        <v>22</v>
      </c>
      <c r="J15" s="23" t="s">
        <v>23</v>
      </c>
      <c r="K15" s="513"/>
      <c r="L15" s="25"/>
      <c r="M15" s="190">
        <f t="shared" ref="M15:M16" si="2">+L15/(+$L$14+$L$15+$L$16)</f>
        <v>0</v>
      </c>
      <c r="N15" s="132" t="e">
        <f t="shared" si="1"/>
        <v>#DIV/0!</v>
      </c>
    </row>
    <row r="16" spans="1:18" ht="15.75" customHeight="1" thickBot="1">
      <c r="A16" s="506"/>
      <c r="B16" s="453"/>
      <c r="C16" s="508"/>
      <c r="D16" s="509"/>
      <c r="E16" s="111">
        <v>2</v>
      </c>
      <c r="F16" s="111" t="s">
        <v>8</v>
      </c>
      <c r="G16" s="117" t="s">
        <v>396</v>
      </c>
      <c r="H16" s="111" t="s">
        <v>20</v>
      </c>
      <c r="I16" s="22" t="s">
        <v>24</v>
      </c>
      <c r="J16" s="23" t="s">
        <v>25</v>
      </c>
      <c r="K16" s="514"/>
      <c r="L16" s="27"/>
      <c r="M16" s="304">
        <f t="shared" si="2"/>
        <v>0</v>
      </c>
      <c r="N16" s="132" t="e">
        <f t="shared" si="1"/>
        <v>#DIV/0!</v>
      </c>
    </row>
    <row r="17" spans="1:15" ht="15.75" customHeight="1" thickBot="1">
      <c r="A17" s="515">
        <v>1</v>
      </c>
      <c r="B17" s="516" t="s">
        <v>26</v>
      </c>
      <c r="C17" s="504" t="s">
        <v>397</v>
      </c>
      <c r="D17" s="505" t="s">
        <v>27</v>
      </c>
      <c r="E17" s="111">
        <v>1</v>
      </c>
      <c r="F17" s="111" t="s">
        <v>26</v>
      </c>
      <c r="G17" s="117" t="s">
        <v>397</v>
      </c>
      <c r="H17" s="111" t="s">
        <v>27</v>
      </c>
      <c r="I17" s="32" t="s">
        <v>28</v>
      </c>
      <c r="J17" s="33" t="s">
        <v>29</v>
      </c>
      <c r="K17" s="501">
        <f>+'[1]12 - Gastos y costos 2012'!$G$32</f>
        <v>280216693.82116473</v>
      </c>
      <c r="L17" s="34">
        <f>+'[2]5 -Produccion '!$AC$18</f>
        <v>1444.05</v>
      </c>
      <c r="M17" s="306">
        <f>+L17/($L$17+$L$18+$L$19+$L$20)</f>
        <v>1</v>
      </c>
      <c r="N17" s="132">
        <f t="shared" si="1"/>
        <v>194049.16299377775</v>
      </c>
    </row>
    <row r="18" spans="1:15" ht="27" thickBot="1">
      <c r="A18" s="515"/>
      <c r="B18" s="516"/>
      <c r="C18" s="504"/>
      <c r="D18" s="505"/>
      <c r="E18" s="111">
        <v>1</v>
      </c>
      <c r="F18" s="111" t="s">
        <v>26</v>
      </c>
      <c r="G18" s="117" t="s">
        <v>397</v>
      </c>
      <c r="H18" s="111" t="s">
        <v>27</v>
      </c>
      <c r="I18" s="32" t="s">
        <v>30</v>
      </c>
      <c r="J18" s="33" t="s">
        <v>31</v>
      </c>
      <c r="K18" s="502"/>
      <c r="L18" s="35"/>
      <c r="M18" s="191">
        <f t="shared" ref="M18:M20" si="3">+L18/($L$17+$L$18+$L$19+$L$20)</f>
        <v>0</v>
      </c>
      <c r="N18" s="132" t="e">
        <f t="shared" si="1"/>
        <v>#DIV/0!</v>
      </c>
    </row>
    <row r="19" spans="1:15" ht="27" thickBot="1">
      <c r="A19" s="515"/>
      <c r="B19" s="516"/>
      <c r="C19" s="504"/>
      <c r="D19" s="505"/>
      <c r="E19" s="111">
        <v>1</v>
      </c>
      <c r="F19" s="111" t="s">
        <v>26</v>
      </c>
      <c r="G19" s="117" t="s">
        <v>397</v>
      </c>
      <c r="H19" s="111" t="s">
        <v>27</v>
      </c>
      <c r="I19" s="32" t="s">
        <v>32</v>
      </c>
      <c r="J19" s="33" t="s">
        <v>33</v>
      </c>
      <c r="K19" s="502"/>
      <c r="L19" s="35"/>
      <c r="M19" s="191">
        <f t="shared" si="3"/>
        <v>0</v>
      </c>
      <c r="N19" s="132" t="e">
        <f t="shared" si="1"/>
        <v>#DIV/0!</v>
      </c>
    </row>
    <row r="20" spans="1:15" ht="27" thickBot="1">
      <c r="A20" s="515"/>
      <c r="B20" s="516"/>
      <c r="C20" s="504"/>
      <c r="D20" s="505"/>
      <c r="E20" s="111">
        <v>1</v>
      </c>
      <c r="F20" s="111" t="s">
        <v>26</v>
      </c>
      <c r="G20" s="117" t="s">
        <v>397</v>
      </c>
      <c r="H20" s="111" t="s">
        <v>27</v>
      </c>
      <c r="I20" s="32" t="s">
        <v>34</v>
      </c>
      <c r="J20" s="33" t="s">
        <v>35</v>
      </c>
      <c r="K20" s="503"/>
      <c r="L20" s="37"/>
      <c r="M20" s="307">
        <f t="shared" si="3"/>
        <v>0</v>
      </c>
      <c r="N20" s="132" t="e">
        <f t="shared" si="1"/>
        <v>#DIV/0!</v>
      </c>
    </row>
    <row r="21" spans="1:15" ht="15" thickBot="1">
      <c r="A21" s="515"/>
      <c r="B21" s="516"/>
      <c r="C21" s="39" t="s">
        <v>398</v>
      </c>
      <c r="D21" s="40" t="s">
        <v>36</v>
      </c>
      <c r="E21" s="111">
        <v>1</v>
      </c>
      <c r="F21" s="111" t="s">
        <v>26</v>
      </c>
      <c r="G21" s="117" t="str">
        <f t="shared" ref="G21:H26" si="4">C21</f>
        <v>1.5</v>
      </c>
      <c r="H21" s="111" t="str">
        <f t="shared" si="4"/>
        <v>Otras actividades extramurales</v>
      </c>
      <c r="I21" s="32">
        <v>906</v>
      </c>
      <c r="J21" s="118" t="s">
        <v>36</v>
      </c>
      <c r="K21" s="42"/>
      <c r="L21" s="43"/>
      <c r="M21" s="308" t="e">
        <f>+L21/L21</f>
        <v>#DIV/0!</v>
      </c>
      <c r="N21" s="132" t="e">
        <f t="shared" si="1"/>
        <v>#DIV/0!</v>
      </c>
    </row>
    <row r="22" spans="1:15" ht="15" thickBot="1">
      <c r="A22" s="515"/>
      <c r="B22" s="516"/>
      <c r="C22" s="504" t="s">
        <v>399</v>
      </c>
      <c r="D22" s="505" t="s">
        <v>37</v>
      </c>
      <c r="E22" s="111">
        <v>1</v>
      </c>
      <c r="F22" s="111" t="s">
        <v>26</v>
      </c>
      <c r="G22" s="117" t="s">
        <v>399</v>
      </c>
      <c r="H22" s="111" t="s">
        <v>37</v>
      </c>
      <c r="I22" s="32">
        <v>334</v>
      </c>
      <c r="J22" s="41" t="s">
        <v>38</v>
      </c>
      <c r="K22" s="4">
        <f>+M22*$O$22</f>
        <v>87103083.161811486</v>
      </c>
      <c r="L22" s="34">
        <f>+'[2]5 -Produccion '!AC23</f>
        <v>11908.26</v>
      </c>
      <c r="M22" s="306">
        <f>+L22/(+$L$22+$L$23+$L$24+$L$25)</f>
        <v>0.75928781021534786</v>
      </c>
      <c r="N22" s="132">
        <f t="shared" si="1"/>
        <v>7314.5096900648359</v>
      </c>
      <c r="O22" s="501">
        <f>+'[1]12 - Gastos y costos 2012'!$F$32</f>
        <v>114716820.14374426</v>
      </c>
    </row>
    <row r="23" spans="1:15" ht="15" thickBot="1">
      <c r="A23" s="515"/>
      <c r="B23" s="516"/>
      <c r="C23" s="504"/>
      <c r="D23" s="505"/>
      <c r="E23" s="111">
        <v>1</v>
      </c>
      <c r="F23" s="111" t="s">
        <v>26</v>
      </c>
      <c r="G23" s="117" t="s">
        <v>399</v>
      </c>
      <c r="H23" s="111" t="s">
        <v>37</v>
      </c>
      <c r="I23" s="32">
        <v>909</v>
      </c>
      <c r="J23" s="41" t="s">
        <v>39</v>
      </c>
      <c r="K23" s="4">
        <f t="shared" ref="K23:K25" si="5">+M23*$O$22</f>
        <v>11971219.139147714</v>
      </c>
      <c r="L23" s="34">
        <f>+'[2]5 -Produccion '!AC24</f>
        <v>1636.64</v>
      </c>
      <c r="M23" s="306">
        <f t="shared" ref="M23:M25" si="6">+L23/(+$L$22+$L$23+$L$24+$L$25)</f>
        <v>0.10435452381043468</v>
      </c>
      <c r="N23" s="132">
        <f t="shared" si="1"/>
        <v>7314.5096900648359</v>
      </c>
      <c r="O23" s="502"/>
    </row>
    <row r="24" spans="1:15" ht="15" thickBot="1">
      <c r="A24" s="515"/>
      <c r="B24" s="516"/>
      <c r="C24" s="504"/>
      <c r="D24" s="505"/>
      <c r="E24" s="111">
        <v>1</v>
      </c>
      <c r="F24" s="111" t="s">
        <v>26</v>
      </c>
      <c r="G24" s="117" t="s">
        <v>399</v>
      </c>
      <c r="H24" s="111" t="s">
        <v>37</v>
      </c>
      <c r="I24" s="32">
        <v>910</v>
      </c>
      <c r="J24" s="41" t="s">
        <v>40</v>
      </c>
      <c r="K24" s="4">
        <f t="shared" si="5"/>
        <v>9544411.1141780019</v>
      </c>
      <c r="L24" s="34">
        <f>+'[2]5 -Produccion '!AC25</f>
        <v>1304.8600000000001</v>
      </c>
      <c r="M24" s="306">
        <f t="shared" si="6"/>
        <v>8.3199753115702782E-2</v>
      </c>
      <c r="N24" s="132">
        <f t="shared" si="1"/>
        <v>7314.509690064835</v>
      </c>
      <c r="O24" s="502"/>
    </row>
    <row r="25" spans="1:15" ht="15" thickBot="1">
      <c r="A25" s="515"/>
      <c r="B25" s="516"/>
      <c r="C25" s="504"/>
      <c r="D25" s="505"/>
      <c r="E25" s="111">
        <v>1</v>
      </c>
      <c r="F25" s="111" t="s">
        <v>26</v>
      </c>
      <c r="G25" s="117" t="s">
        <v>399</v>
      </c>
      <c r="H25" s="111" t="s">
        <v>37</v>
      </c>
      <c r="I25" s="32">
        <v>911</v>
      </c>
      <c r="J25" s="41" t="s">
        <v>41</v>
      </c>
      <c r="K25" s="4">
        <f t="shared" si="5"/>
        <v>6098106.7286070539</v>
      </c>
      <c r="L25" s="34">
        <f>+'[2]5 -Produccion '!AC26</f>
        <v>833.7</v>
      </c>
      <c r="M25" s="306">
        <f t="shared" si="6"/>
        <v>5.3157912858514636E-2</v>
      </c>
      <c r="N25" s="132">
        <f t="shared" si="1"/>
        <v>7314.5096900648359</v>
      </c>
      <c r="O25" s="503"/>
    </row>
    <row r="26" spans="1:15" ht="27" thickBot="1">
      <c r="A26" s="515"/>
      <c r="B26" s="516"/>
      <c r="C26" s="39" t="s">
        <v>400</v>
      </c>
      <c r="D26" s="40" t="s">
        <v>42</v>
      </c>
      <c r="E26" s="111">
        <v>1</v>
      </c>
      <c r="F26" s="111" t="s">
        <v>26</v>
      </c>
      <c r="G26" s="117" t="str">
        <f t="shared" si="4"/>
        <v>1.1</v>
      </c>
      <c r="H26" s="111" t="str">
        <f t="shared" si="4"/>
        <v>Consulta externa y procedimientos</v>
      </c>
      <c r="I26" s="32">
        <v>328</v>
      </c>
      <c r="J26" s="41" t="s">
        <v>43</v>
      </c>
      <c r="K26" s="42">
        <f>+'[1]12 - Gastos y costos 2012'!$E$32</f>
        <v>548645712.71480036</v>
      </c>
      <c r="L26" s="43">
        <f>+'[2]5 -Produccion '!$AC$27</f>
        <v>26562.9</v>
      </c>
      <c r="M26" s="308">
        <f>+L26/L26</f>
        <v>1</v>
      </c>
      <c r="N26" s="132">
        <f t="shared" si="1"/>
        <v>20654.586386079845</v>
      </c>
    </row>
    <row r="27" spans="1:15" ht="15" thickBot="1">
      <c r="A27" s="515"/>
      <c r="B27" s="516"/>
      <c r="C27" s="504" t="s">
        <v>401</v>
      </c>
      <c r="D27" s="505" t="s">
        <v>44</v>
      </c>
      <c r="E27" s="111">
        <v>1</v>
      </c>
      <c r="F27" s="111" t="s">
        <v>26</v>
      </c>
      <c r="G27" s="117" t="s">
        <v>401</v>
      </c>
      <c r="H27" s="111" t="s">
        <v>44</v>
      </c>
      <c r="I27" s="32" t="s">
        <v>45</v>
      </c>
      <c r="J27" s="33" t="s">
        <v>46</v>
      </c>
      <c r="K27" s="501"/>
      <c r="L27" s="34"/>
      <c r="M27" s="306" t="e">
        <f>+L27/SUM($L$27:$L$105)</f>
        <v>#DIV/0!</v>
      </c>
      <c r="N27" s="132" t="e">
        <f t="shared" si="1"/>
        <v>#DIV/0!</v>
      </c>
    </row>
    <row r="28" spans="1:15" ht="15" thickBot="1">
      <c r="A28" s="515"/>
      <c r="B28" s="516"/>
      <c r="C28" s="504"/>
      <c r="D28" s="505"/>
      <c r="E28" s="111">
        <v>1</v>
      </c>
      <c r="F28" s="111" t="s">
        <v>26</v>
      </c>
      <c r="G28" s="117" t="s">
        <v>401</v>
      </c>
      <c r="H28" s="111" t="s">
        <v>44</v>
      </c>
      <c r="I28" s="32" t="s">
        <v>47</v>
      </c>
      <c r="J28" s="33" t="s">
        <v>48</v>
      </c>
      <c r="K28" s="502"/>
      <c r="L28" s="35"/>
      <c r="M28" s="191" t="e">
        <f t="shared" ref="M28:M91" si="7">+L28/SUM($L$27:$L$105)</f>
        <v>#DIV/0!</v>
      </c>
      <c r="N28" s="132" t="e">
        <f t="shared" si="1"/>
        <v>#DIV/0!</v>
      </c>
    </row>
    <row r="29" spans="1:15" ht="15" hidden="1" outlineLevel="1" thickBot="1">
      <c r="A29" s="515"/>
      <c r="B29" s="516"/>
      <c r="C29" s="504"/>
      <c r="D29" s="505"/>
      <c r="E29" s="111">
        <v>1</v>
      </c>
      <c r="F29" s="111" t="s">
        <v>26</v>
      </c>
      <c r="G29" s="117" t="s">
        <v>401</v>
      </c>
      <c r="H29" s="111" t="s">
        <v>44</v>
      </c>
      <c r="I29" s="32" t="s">
        <v>49</v>
      </c>
      <c r="J29" s="33" t="s">
        <v>50</v>
      </c>
      <c r="K29" s="502"/>
      <c r="L29" s="35"/>
      <c r="M29" s="191" t="e">
        <f t="shared" si="7"/>
        <v>#DIV/0!</v>
      </c>
      <c r="N29" s="132" t="e">
        <f t="shared" si="1"/>
        <v>#DIV/0!</v>
      </c>
    </row>
    <row r="30" spans="1:15" ht="15" hidden="1" outlineLevel="1" thickBot="1">
      <c r="A30" s="515"/>
      <c r="B30" s="516"/>
      <c r="C30" s="504"/>
      <c r="D30" s="505"/>
      <c r="E30" s="111">
        <v>1</v>
      </c>
      <c r="F30" s="111" t="s">
        <v>26</v>
      </c>
      <c r="G30" s="117" t="s">
        <v>401</v>
      </c>
      <c r="H30" s="111" t="s">
        <v>44</v>
      </c>
      <c r="I30" s="32" t="s">
        <v>51</v>
      </c>
      <c r="J30" s="33" t="s">
        <v>52</v>
      </c>
      <c r="K30" s="502"/>
      <c r="L30" s="35"/>
      <c r="M30" s="191" t="e">
        <f t="shared" si="7"/>
        <v>#DIV/0!</v>
      </c>
      <c r="N30" s="132" t="e">
        <f t="shared" si="1"/>
        <v>#DIV/0!</v>
      </c>
    </row>
    <row r="31" spans="1:15" ht="15" hidden="1" outlineLevel="1" thickBot="1">
      <c r="A31" s="515"/>
      <c r="B31" s="516"/>
      <c r="C31" s="504"/>
      <c r="D31" s="505"/>
      <c r="E31" s="111">
        <v>1</v>
      </c>
      <c r="F31" s="111" t="s">
        <v>26</v>
      </c>
      <c r="G31" s="117" t="s">
        <v>401</v>
      </c>
      <c r="H31" s="111" t="s">
        <v>44</v>
      </c>
      <c r="I31" s="32" t="s">
        <v>53</v>
      </c>
      <c r="J31" s="33" t="s">
        <v>54</v>
      </c>
      <c r="K31" s="502"/>
      <c r="L31" s="35"/>
      <c r="M31" s="191" t="e">
        <f t="shared" si="7"/>
        <v>#DIV/0!</v>
      </c>
      <c r="N31" s="132" t="e">
        <f t="shared" si="1"/>
        <v>#DIV/0!</v>
      </c>
    </row>
    <row r="32" spans="1:15" ht="15" hidden="1" outlineLevel="1" thickBot="1">
      <c r="A32" s="515"/>
      <c r="B32" s="516"/>
      <c r="C32" s="504"/>
      <c r="D32" s="505"/>
      <c r="E32" s="111">
        <v>1</v>
      </c>
      <c r="F32" s="111" t="s">
        <v>26</v>
      </c>
      <c r="G32" s="117" t="s">
        <v>401</v>
      </c>
      <c r="H32" s="111" t="s">
        <v>44</v>
      </c>
      <c r="I32" s="32" t="s">
        <v>55</v>
      </c>
      <c r="J32" s="33" t="s">
        <v>56</v>
      </c>
      <c r="K32" s="502"/>
      <c r="L32" s="35"/>
      <c r="M32" s="191" t="e">
        <f t="shared" si="7"/>
        <v>#DIV/0!</v>
      </c>
      <c r="N32" s="132" t="e">
        <f t="shared" si="1"/>
        <v>#DIV/0!</v>
      </c>
    </row>
    <row r="33" spans="1:14" ht="15" hidden="1" outlineLevel="1" thickBot="1">
      <c r="A33" s="515"/>
      <c r="B33" s="516"/>
      <c r="C33" s="504"/>
      <c r="D33" s="505"/>
      <c r="E33" s="111">
        <v>1</v>
      </c>
      <c r="F33" s="111" t="s">
        <v>26</v>
      </c>
      <c r="G33" s="117" t="s">
        <v>401</v>
      </c>
      <c r="H33" s="111" t="s">
        <v>44</v>
      </c>
      <c r="I33" s="32" t="s">
        <v>57</v>
      </c>
      <c r="J33" s="33" t="s">
        <v>58</v>
      </c>
      <c r="K33" s="502"/>
      <c r="L33" s="35"/>
      <c r="M33" s="191" t="e">
        <f t="shared" si="7"/>
        <v>#DIV/0!</v>
      </c>
      <c r="N33" s="132" t="e">
        <f t="shared" si="1"/>
        <v>#DIV/0!</v>
      </c>
    </row>
    <row r="34" spans="1:14" ht="15" hidden="1" outlineLevel="1" thickBot="1">
      <c r="A34" s="515"/>
      <c r="B34" s="516"/>
      <c r="C34" s="504"/>
      <c r="D34" s="505"/>
      <c r="E34" s="111">
        <v>1</v>
      </c>
      <c r="F34" s="111" t="s">
        <v>26</v>
      </c>
      <c r="G34" s="117" t="s">
        <v>401</v>
      </c>
      <c r="H34" s="111" t="s">
        <v>44</v>
      </c>
      <c r="I34" s="32" t="s">
        <v>59</v>
      </c>
      <c r="J34" s="33" t="s">
        <v>60</v>
      </c>
      <c r="K34" s="502"/>
      <c r="L34" s="35"/>
      <c r="M34" s="191" t="e">
        <f t="shared" si="7"/>
        <v>#DIV/0!</v>
      </c>
      <c r="N34" s="132" t="e">
        <f t="shared" si="1"/>
        <v>#DIV/0!</v>
      </c>
    </row>
    <row r="35" spans="1:14" ht="15" hidden="1" outlineLevel="1" thickBot="1">
      <c r="A35" s="515"/>
      <c r="B35" s="516"/>
      <c r="C35" s="504"/>
      <c r="D35" s="505"/>
      <c r="E35" s="111">
        <v>1</v>
      </c>
      <c r="F35" s="111" t="s">
        <v>26</v>
      </c>
      <c r="G35" s="117" t="s">
        <v>401</v>
      </c>
      <c r="H35" s="111" t="s">
        <v>44</v>
      </c>
      <c r="I35" s="32" t="s">
        <v>61</v>
      </c>
      <c r="J35" s="33" t="s">
        <v>62</v>
      </c>
      <c r="K35" s="502"/>
      <c r="L35" s="35"/>
      <c r="M35" s="191" t="e">
        <f t="shared" si="7"/>
        <v>#DIV/0!</v>
      </c>
      <c r="N35" s="132" t="e">
        <f t="shared" si="1"/>
        <v>#DIV/0!</v>
      </c>
    </row>
    <row r="36" spans="1:14" ht="15" hidden="1" outlineLevel="1" thickBot="1">
      <c r="A36" s="515"/>
      <c r="B36" s="516"/>
      <c r="C36" s="504"/>
      <c r="D36" s="505"/>
      <c r="E36" s="111">
        <v>1</v>
      </c>
      <c r="F36" s="111" t="s">
        <v>26</v>
      </c>
      <c r="G36" s="117" t="s">
        <v>401</v>
      </c>
      <c r="H36" s="111" t="s">
        <v>44</v>
      </c>
      <c r="I36" s="32" t="s">
        <v>63</v>
      </c>
      <c r="J36" s="33" t="s">
        <v>64</v>
      </c>
      <c r="K36" s="502"/>
      <c r="L36" s="35"/>
      <c r="M36" s="191" t="e">
        <f t="shared" si="7"/>
        <v>#DIV/0!</v>
      </c>
      <c r="N36" s="132" t="e">
        <f t="shared" si="1"/>
        <v>#DIV/0!</v>
      </c>
    </row>
    <row r="37" spans="1:14" ht="15" hidden="1" outlineLevel="1" thickBot="1">
      <c r="A37" s="515"/>
      <c r="B37" s="516"/>
      <c r="C37" s="504"/>
      <c r="D37" s="505"/>
      <c r="E37" s="111">
        <v>1</v>
      </c>
      <c r="F37" s="111" t="s">
        <v>26</v>
      </c>
      <c r="G37" s="117" t="s">
        <v>401</v>
      </c>
      <c r="H37" s="111" t="s">
        <v>44</v>
      </c>
      <c r="I37" s="32" t="s">
        <v>65</v>
      </c>
      <c r="J37" s="33" t="s">
        <v>66</v>
      </c>
      <c r="K37" s="502"/>
      <c r="L37" s="35"/>
      <c r="M37" s="191" t="e">
        <f t="shared" si="7"/>
        <v>#DIV/0!</v>
      </c>
      <c r="N37" s="132" t="e">
        <f t="shared" si="1"/>
        <v>#DIV/0!</v>
      </c>
    </row>
    <row r="38" spans="1:14" ht="15" hidden="1" outlineLevel="1" thickBot="1">
      <c r="A38" s="515"/>
      <c r="B38" s="516"/>
      <c r="C38" s="504"/>
      <c r="D38" s="505"/>
      <c r="E38" s="111">
        <v>1</v>
      </c>
      <c r="F38" s="111" t="s">
        <v>26</v>
      </c>
      <c r="G38" s="117" t="s">
        <v>401</v>
      </c>
      <c r="H38" s="111" t="s">
        <v>44</v>
      </c>
      <c r="I38" s="32" t="s">
        <v>67</v>
      </c>
      <c r="J38" s="33" t="s">
        <v>68</v>
      </c>
      <c r="K38" s="502"/>
      <c r="L38" s="35"/>
      <c r="M38" s="191" t="e">
        <f t="shared" si="7"/>
        <v>#DIV/0!</v>
      </c>
      <c r="N38" s="132" t="e">
        <f t="shared" si="1"/>
        <v>#DIV/0!</v>
      </c>
    </row>
    <row r="39" spans="1:14" ht="15" hidden="1" outlineLevel="1" thickBot="1">
      <c r="A39" s="515"/>
      <c r="B39" s="516"/>
      <c r="C39" s="504"/>
      <c r="D39" s="505"/>
      <c r="E39" s="111">
        <v>1</v>
      </c>
      <c r="F39" s="111" t="s">
        <v>26</v>
      </c>
      <c r="G39" s="117" t="s">
        <v>401</v>
      </c>
      <c r="H39" s="111" t="s">
        <v>44</v>
      </c>
      <c r="I39" s="32" t="s">
        <v>69</v>
      </c>
      <c r="J39" s="33" t="s">
        <v>70</v>
      </c>
      <c r="K39" s="502"/>
      <c r="L39" s="35"/>
      <c r="M39" s="191" t="e">
        <f t="shared" si="7"/>
        <v>#DIV/0!</v>
      </c>
      <c r="N39" s="132" t="e">
        <f t="shared" si="1"/>
        <v>#DIV/0!</v>
      </c>
    </row>
    <row r="40" spans="1:14" ht="15" hidden="1" outlineLevel="1" thickBot="1">
      <c r="A40" s="515"/>
      <c r="B40" s="516"/>
      <c r="C40" s="504"/>
      <c r="D40" s="505"/>
      <c r="E40" s="111">
        <v>1</v>
      </c>
      <c r="F40" s="111" t="s">
        <v>26</v>
      </c>
      <c r="G40" s="117" t="s">
        <v>401</v>
      </c>
      <c r="H40" s="111" t="s">
        <v>44</v>
      </c>
      <c r="I40" s="32" t="s">
        <v>71</v>
      </c>
      <c r="J40" s="33" t="s">
        <v>72</v>
      </c>
      <c r="K40" s="502"/>
      <c r="L40" s="35"/>
      <c r="M40" s="191" t="e">
        <f t="shared" si="7"/>
        <v>#DIV/0!</v>
      </c>
      <c r="N40" s="132" t="e">
        <f t="shared" si="1"/>
        <v>#DIV/0!</v>
      </c>
    </row>
    <row r="41" spans="1:14" ht="15" hidden="1" outlineLevel="1" thickBot="1">
      <c r="A41" s="515"/>
      <c r="B41" s="516"/>
      <c r="C41" s="504"/>
      <c r="D41" s="505"/>
      <c r="E41" s="111">
        <v>1</v>
      </c>
      <c r="F41" s="111" t="s">
        <v>26</v>
      </c>
      <c r="G41" s="117" t="s">
        <v>401</v>
      </c>
      <c r="H41" s="111" t="s">
        <v>44</v>
      </c>
      <c r="I41" s="32" t="s">
        <v>73</v>
      </c>
      <c r="J41" s="33" t="s">
        <v>74</v>
      </c>
      <c r="K41" s="502"/>
      <c r="L41" s="35"/>
      <c r="M41" s="191" t="e">
        <f t="shared" si="7"/>
        <v>#DIV/0!</v>
      </c>
      <c r="N41" s="132" t="e">
        <f t="shared" si="1"/>
        <v>#DIV/0!</v>
      </c>
    </row>
    <row r="42" spans="1:14" ht="15" hidden="1" outlineLevel="1" thickBot="1">
      <c r="A42" s="515"/>
      <c r="B42" s="516"/>
      <c r="C42" s="504"/>
      <c r="D42" s="505"/>
      <c r="E42" s="111">
        <v>1</v>
      </c>
      <c r="F42" s="111" t="s">
        <v>26</v>
      </c>
      <c r="G42" s="117" t="s">
        <v>401</v>
      </c>
      <c r="H42" s="111" t="s">
        <v>44</v>
      </c>
      <c r="I42" s="32" t="s">
        <v>75</v>
      </c>
      <c r="J42" s="33" t="s">
        <v>76</v>
      </c>
      <c r="K42" s="502"/>
      <c r="L42" s="35"/>
      <c r="M42" s="191" t="e">
        <f t="shared" si="7"/>
        <v>#DIV/0!</v>
      </c>
      <c r="N42" s="132" t="e">
        <f t="shared" si="1"/>
        <v>#DIV/0!</v>
      </c>
    </row>
    <row r="43" spans="1:14" ht="15" hidden="1" outlineLevel="1" thickBot="1">
      <c r="A43" s="515"/>
      <c r="B43" s="516"/>
      <c r="C43" s="504"/>
      <c r="D43" s="505"/>
      <c r="E43" s="111">
        <v>1</v>
      </c>
      <c r="F43" s="111" t="s">
        <v>26</v>
      </c>
      <c r="G43" s="117" t="s">
        <v>401</v>
      </c>
      <c r="H43" s="111" t="s">
        <v>44</v>
      </c>
      <c r="I43" s="32" t="s">
        <v>77</v>
      </c>
      <c r="J43" s="33" t="s">
        <v>78</v>
      </c>
      <c r="K43" s="502"/>
      <c r="L43" s="35"/>
      <c r="M43" s="191" t="e">
        <f t="shared" si="7"/>
        <v>#DIV/0!</v>
      </c>
      <c r="N43" s="132" t="e">
        <f t="shared" si="1"/>
        <v>#DIV/0!</v>
      </c>
    </row>
    <row r="44" spans="1:14" ht="15" hidden="1" outlineLevel="1" thickBot="1">
      <c r="A44" s="515"/>
      <c r="B44" s="516"/>
      <c r="C44" s="504"/>
      <c r="D44" s="505"/>
      <c r="E44" s="111">
        <v>1</v>
      </c>
      <c r="F44" s="111" t="s">
        <v>26</v>
      </c>
      <c r="G44" s="117" t="s">
        <v>401</v>
      </c>
      <c r="H44" s="111" t="s">
        <v>44</v>
      </c>
      <c r="I44" s="32" t="s">
        <v>79</v>
      </c>
      <c r="J44" s="33" t="s">
        <v>80</v>
      </c>
      <c r="K44" s="502"/>
      <c r="L44" s="35"/>
      <c r="M44" s="191" t="e">
        <f t="shared" si="7"/>
        <v>#DIV/0!</v>
      </c>
      <c r="N44" s="132" t="e">
        <f t="shared" si="1"/>
        <v>#DIV/0!</v>
      </c>
    </row>
    <row r="45" spans="1:14" ht="15" hidden="1" outlineLevel="1" thickBot="1">
      <c r="A45" s="515"/>
      <c r="B45" s="516"/>
      <c r="C45" s="504"/>
      <c r="D45" s="505"/>
      <c r="E45" s="111">
        <v>1</v>
      </c>
      <c r="F45" s="111" t="s">
        <v>26</v>
      </c>
      <c r="G45" s="117" t="s">
        <v>401</v>
      </c>
      <c r="H45" s="111" t="s">
        <v>44</v>
      </c>
      <c r="I45" s="32" t="s">
        <v>81</v>
      </c>
      <c r="J45" s="33" t="s">
        <v>82</v>
      </c>
      <c r="K45" s="502"/>
      <c r="L45" s="35"/>
      <c r="M45" s="191" t="e">
        <f t="shared" si="7"/>
        <v>#DIV/0!</v>
      </c>
      <c r="N45" s="132" t="e">
        <f t="shared" si="1"/>
        <v>#DIV/0!</v>
      </c>
    </row>
    <row r="46" spans="1:14" ht="15" hidden="1" outlineLevel="1" thickBot="1">
      <c r="A46" s="515"/>
      <c r="B46" s="516"/>
      <c r="C46" s="504"/>
      <c r="D46" s="505"/>
      <c r="E46" s="111">
        <v>1</v>
      </c>
      <c r="F46" s="111" t="s">
        <v>26</v>
      </c>
      <c r="G46" s="117" t="s">
        <v>401</v>
      </c>
      <c r="H46" s="111" t="s">
        <v>44</v>
      </c>
      <c r="I46" s="32" t="s">
        <v>83</v>
      </c>
      <c r="J46" s="33" t="s">
        <v>84</v>
      </c>
      <c r="K46" s="502"/>
      <c r="L46" s="35"/>
      <c r="M46" s="191" t="e">
        <f t="shared" si="7"/>
        <v>#DIV/0!</v>
      </c>
      <c r="N46" s="132" t="e">
        <f t="shared" si="1"/>
        <v>#DIV/0!</v>
      </c>
    </row>
    <row r="47" spans="1:14" ht="15" hidden="1" outlineLevel="1" thickBot="1">
      <c r="A47" s="515"/>
      <c r="B47" s="516"/>
      <c r="C47" s="504"/>
      <c r="D47" s="505"/>
      <c r="E47" s="111">
        <v>1</v>
      </c>
      <c r="F47" s="111" t="s">
        <v>26</v>
      </c>
      <c r="G47" s="117" t="s">
        <v>401</v>
      </c>
      <c r="H47" s="111" t="s">
        <v>44</v>
      </c>
      <c r="I47" s="32" t="s">
        <v>85</v>
      </c>
      <c r="J47" s="33" t="s">
        <v>86</v>
      </c>
      <c r="K47" s="502"/>
      <c r="L47" s="35"/>
      <c r="M47" s="191" t="e">
        <f t="shared" si="7"/>
        <v>#DIV/0!</v>
      </c>
      <c r="N47" s="132" t="e">
        <f t="shared" si="1"/>
        <v>#DIV/0!</v>
      </c>
    </row>
    <row r="48" spans="1:14" ht="15" hidden="1" outlineLevel="1" thickBot="1">
      <c r="A48" s="515"/>
      <c r="B48" s="516"/>
      <c r="C48" s="504"/>
      <c r="D48" s="505"/>
      <c r="E48" s="111">
        <v>1</v>
      </c>
      <c r="F48" s="111" t="s">
        <v>26</v>
      </c>
      <c r="G48" s="117" t="s">
        <v>401</v>
      </c>
      <c r="H48" s="111" t="s">
        <v>44</v>
      </c>
      <c r="I48" s="32" t="s">
        <v>87</v>
      </c>
      <c r="J48" s="33" t="s">
        <v>88</v>
      </c>
      <c r="K48" s="502"/>
      <c r="L48" s="35"/>
      <c r="M48" s="191" t="e">
        <f t="shared" si="7"/>
        <v>#DIV/0!</v>
      </c>
      <c r="N48" s="132" t="e">
        <f t="shared" si="1"/>
        <v>#DIV/0!</v>
      </c>
    </row>
    <row r="49" spans="1:14" ht="15" hidden="1" outlineLevel="1" thickBot="1">
      <c r="A49" s="515"/>
      <c r="B49" s="516"/>
      <c r="C49" s="504"/>
      <c r="D49" s="505"/>
      <c r="E49" s="111">
        <v>1</v>
      </c>
      <c r="F49" s="111" t="s">
        <v>26</v>
      </c>
      <c r="G49" s="117" t="s">
        <v>401</v>
      </c>
      <c r="H49" s="111" t="s">
        <v>44</v>
      </c>
      <c r="I49" s="32" t="s">
        <v>89</v>
      </c>
      <c r="J49" s="33" t="s">
        <v>90</v>
      </c>
      <c r="K49" s="502"/>
      <c r="L49" s="35"/>
      <c r="M49" s="191" t="e">
        <f t="shared" si="7"/>
        <v>#DIV/0!</v>
      </c>
      <c r="N49" s="132" t="e">
        <f t="shared" si="1"/>
        <v>#DIV/0!</v>
      </c>
    </row>
    <row r="50" spans="1:14" ht="15" hidden="1" outlineLevel="1" thickBot="1">
      <c r="A50" s="515"/>
      <c r="B50" s="516"/>
      <c r="C50" s="504"/>
      <c r="D50" s="505"/>
      <c r="E50" s="111">
        <v>1</v>
      </c>
      <c r="F50" s="111" t="s">
        <v>26</v>
      </c>
      <c r="G50" s="117" t="s">
        <v>401</v>
      </c>
      <c r="H50" s="111" t="s">
        <v>44</v>
      </c>
      <c r="I50" s="32" t="s">
        <v>91</v>
      </c>
      <c r="J50" s="33" t="s">
        <v>92</v>
      </c>
      <c r="K50" s="502"/>
      <c r="L50" s="35"/>
      <c r="M50" s="191" t="e">
        <f t="shared" si="7"/>
        <v>#DIV/0!</v>
      </c>
      <c r="N50" s="132" t="e">
        <f t="shared" si="1"/>
        <v>#DIV/0!</v>
      </c>
    </row>
    <row r="51" spans="1:14" ht="15" hidden="1" outlineLevel="1" thickBot="1">
      <c r="A51" s="515"/>
      <c r="B51" s="516"/>
      <c r="C51" s="504"/>
      <c r="D51" s="505"/>
      <c r="E51" s="111">
        <v>1</v>
      </c>
      <c r="F51" s="111" t="s">
        <v>26</v>
      </c>
      <c r="G51" s="117" t="s">
        <v>401</v>
      </c>
      <c r="H51" s="111" t="s">
        <v>44</v>
      </c>
      <c r="I51" s="32" t="s">
        <v>93</v>
      </c>
      <c r="J51" s="33" t="s">
        <v>94</v>
      </c>
      <c r="K51" s="502"/>
      <c r="L51" s="35"/>
      <c r="M51" s="191" t="e">
        <f t="shared" si="7"/>
        <v>#DIV/0!</v>
      </c>
      <c r="N51" s="132" t="e">
        <f t="shared" si="1"/>
        <v>#DIV/0!</v>
      </c>
    </row>
    <row r="52" spans="1:14" ht="15" hidden="1" outlineLevel="1" thickBot="1">
      <c r="A52" s="515"/>
      <c r="B52" s="516"/>
      <c r="C52" s="504"/>
      <c r="D52" s="505"/>
      <c r="E52" s="111">
        <v>1</v>
      </c>
      <c r="F52" s="111" t="s">
        <v>26</v>
      </c>
      <c r="G52" s="117" t="s">
        <v>401</v>
      </c>
      <c r="H52" s="111" t="s">
        <v>44</v>
      </c>
      <c r="I52" s="32" t="s">
        <v>95</v>
      </c>
      <c r="J52" s="33" t="s">
        <v>96</v>
      </c>
      <c r="K52" s="502"/>
      <c r="L52" s="35"/>
      <c r="M52" s="191" t="e">
        <f t="shared" si="7"/>
        <v>#DIV/0!</v>
      </c>
      <c r="N52" s="132" t="e">
        <f t="shared" si="1"/>
        <v>#DIV/0!</v>
      </c>
    </row>
    <row r="53" spans="1:14" ht="15" hidden="1" outlineLevel="1" thickBot="1">
      <c r="A53" s="515"/>
      <c r="B53" s="516"/>
      <c r="C53" s="504"/>
      <c r="D53" s="505"/>
      <c r="E53" s="111">
        <v>1</v>
      </c>
      <c r="F53" s="111" t="s">
        <v>26</v>
      </c>
      <c r="G53" s="117" t="s">
        <v>401</v>
      </c>
      <c r="H53" s="111" t="s">
        <v>44</v>
      </c>
      <c r="I53" s="32" t="s">
        <v>97</v>
      </c>
      <c r="J53" s="33" t="s">
        <v>98</v>
      </c>
      <c r="K53" s="502"/>
      <c r="L53" s="35"/>
      <c r="M53" s="191" t="e">
        <f t="shared" si="7"/>
        <v>#DIV/0!</v>
      </c>
      <c r="N53" s="132" t="e">
        <f t="shared" si="1"/>
        <v>#DIV/0!</v>
      </c>
    </row>
    <row r="54" spans="1:14" ht="15" hidden="1" outlineLevel="1" thickBot="1">
      <c r="A54" s="515"/>
      <c r="B54" s="516"/>
      <c r="C54" s="504"/>
      <c r="D54" s="505"/>
      <c r="E54" s="111">
        <v>1</v>
      </c>
      <c r="F54" s="111" t="s">
        <v>26</v>
      </c>
      <c r="G54" s="117" t="s">
        <v>401</v>
      </c>
      <c r="H54" s="111" t="s">
        <v>44</v>
      </c>
      <c r="I54" s="32" t="s">
        <v>99</v>
      </c>
      <c r="J54" s="33" t="s">
        <v>100</v>
      </c>
      <c r="K54" s="502"/>
      <c r="L54" s="35"/>
      <c r="M54" s="191" t="e">
        <f t="shared" si="7"/>
        <v>#DIV/0!</v>
      </c>
      <c r="N54" s="132" t="e">
        <f t="shared" si="1"/>
        <v>#DIV/0!</v>
      </c>
    </row>
    <row r="55" spans="1:14" ht="15" hidden="1" outlineLevel="1" thickBot="1">
      <c r="A55" s="515"/>
      <c r="B55" s="516"/>
      <c r="C55" s="504"/>
      <c r="D55" s="505"/>
      <c r="E55" s="111">
        <v>1</v>
      </c>
      <c r="F55" s="111" t="s">
        <v>26</v>
      </c>
      <c r="G55" s="117" t="s">
        <v>401</v>
      </c>
      <c r="H55" s="111" t="s">
        <v>44</v>
      </c>
      <c r="I55" s="32" t="s">
        <v>101</v>
      </c>
      <c r="J55" s="33" t="s">
        <v>102</v>
      </c>
      <c r="K55" s="502"/>
      <c r="L55" s="35"/>
      <c r="M55" s="191" t="e">
        <f t="shared" si="7"/>
        <v>#DIV/0!</v>
      </c>
      <c r="N55" s="132" t="e">
        <f t="shared" si="1"/>
        <v>#DIV/0!</v>
      </c>
    </row>
    <row r="56" spans="1:14" ht="15" hidden="1" outlineLevel="1" thickBot="1">
      <c r="A56" s="515"/>
      <c r="B56" s="516"/>
      <c r="C56" s="504"/>
      <c r="D56" s="505"/>
      <c r="E56" s="111">
        <v>1</v>
      </c>
      <c r="F56" s="111" t="s">
        <v>26</v>
      </c>
      <c r="G56" s="117" t="s">
        <v>401</v>
      </c>
      <c r="H56" s="111" t="s">
        <v>44</v>
      </c>
      <c r="I56" s="32" t="s">
        <v>103</v>
      </c>
      <c r="J56" s="33" t="s">
        <v>104</v>
      </c>
      <c r="K56" s="502"/>
      <c r="L56" s="35"/>
      <c r="M56" s="191" t="e">
        <f t="shared" si="7"/>
        <v>#DIV/0!</v>
      </c>
      <c r="N56" s="132" t="e">
        <f t="shared" si="1"/>
        <v>#DIV/0!</v>
      </c>
    </row>
    <row r="57" spans="1:14" ht="15" hidden="1" outlineLevel="1" thickBot="1">
      <c r="A57" s="515"/>
      <c r="B57" s="516"/>
      <c r="C57" s="504"/>
      <c r="D57" s="505"/>
      <c r="E57" s="111">
        <v>1</v>
      </c>
      <c r="F57" s="111" t="s">
        <v>26</v>
      </c>
      <c r="G57" s="117" t="s">
        <v>401</v>
      </c>
      <c r="H57" s="111" t="s">
        <v>44</v>
      </c>
      <c r="I57" s="32" t="s">
        <v>105</v>
      </c>
      <c r="J57" s="33" t="s">
        <v>106</v>
      </c>
      <c r="K57" s="502"/>
      <c r="L57" s="35"/>
      <c r="M57" s="191" t="e">
        <f t="shared" si="7"/>
        <v>#DIV/0!</v>
      </c>
      <c r="N57" s="132" t="e">
        <f t="shared" si="1"/>
        <v>#DIV/0!</v>
      </c>
    </row>
    <row r="58" spans="1:14" ht="15" hidden="1" outlineLevel="1" thickBot="1">
      <c r="A58" s="515"/>
      <c r="B58" s="516"/>
      <c r="C58" s="504"/>
      <c r="D58" s="505"/>
      <c r="E58" s="111">
        <v>1</v>
      </c>
      <c r="F58" s="111" t="s">
        <v>26</v>
      </c>
      <c r="G58" s="117" t="s">
        <v>401</v>
      </c>
      <c r="H58" s="111" t="s">
        <v>44</v>
      </c>
      <c r="I58" s="32" t="s">
        <v>107</v>
      </c>
      <c r="J58" s="33" t="s">
        <v>108</v>
      </c>
      <c r="K58" s="502"/>
      <c r="L58" s="35"/>
      <c r="M58" s="191" t="e">
        <f t="shared" si="7"/>
        <v>#DIV/0!</v>
      </c>
      <c r="N58" s="132" t="e">
        <f t="shared" si="1"/>
        <v>#DIV/0!</v>
      </c>
    </row>
    <row r="59" spans="1:14" ht="15" hidden="1" outlineLevel="1" thickBot="1">
      <c r="A59" s="515"/>
      <c r="B59" s="516"/>
      <c r="C59" s="504"/>
      <c r="D59" s="505"/>
      <c r="E59" s="111">
        <v>1</v>
      </c>
      <c r="F59" s="111" t="s">
        <v>26</v>
      </c>
      <c r="G59" s="117" t="s">
        <v>401</v>
      </c>
      <c r="H59" s="111" t="s">
        <v>44</v>
      </c>
      <c r="I59" s="32" t="s">
        <v>109</v>
      </c>
      <c r="J59" s="33" t="s">
        <v>110</v>
      </c>
      <c r="K59" s="502"/>
      <c r="L59" s="35"/>
      <c r="M59" s="191" t="e">
        <f t="shared" si="7"/>
        <v>#DIV/0!</v>
      </c>
      <c r="N59" s="132" t="e">
        <f t="shared" si="1"/>
        <v>#DIV/0!</v>
      </c>
    </row>
    <row r="60" spans="1:14" ht="15" hidden="1" outlineLevel="1" thickBot="1">
      <c r="A60" s="515"/>
      <c r="B60" s="516"/>
      <c r="C60" s="504"/>
      <c r="D60" s="505"/>
      <c r="E60" s="111">
        <v>1</v>
      </c>
      <c r="F60" s="111" t="s">
        <v>26</v>
      </c>
      <c r="G60" s="117" t="s">
        <v>401</v>
      </c>
      <c r="H60" s="111" t="s">
        <v>44</v>
      </c>
      <c r="I60" s="32" t="s">
        <v>111</v>
      </c>
      <c r="J60" s="33" t="s">
        <v>112</v>
      </c>
      <c r="K60" s="502"/>
      <c r="L60" s="35"/>
      <c r="M60" s="191" t="e">
        <f t="shared" si="7"/>
        <v>#DIV/0!</v>
      </c>
      <c r="N60" s="132" t="e">
        <f t="shared" si="1"/>
        <v>#DIV/0!</v>
      </c>
    </row>
    <row r="61" spans="1:14" ht="15" hidden="1" outlineLevel="1" thickBot="1">
      <c r="A61" s="515"/>
      <c r="B61" s="516"/>
      <c r="C61" s="504"/>
      <c r="D61" s="505"/>
      <c r="E61" s="111">
        <v>1</v>
      </c>
      <c r="F61" s="111" t="s">
        <v>26</v>
      </c>
      <c r="G61" s="117" t="s">
        <v>401</v>
      </c>
      <c r="H61" s="111" t="s">
        <v>44</v>
      </c>
      <c r="I61" s="32" t="s">
        <v>113</v>
      </c>
      <c r="J61" s="33" t="s">
        <v>114</v>
      </c>
      <c r="K61" s="502"/>
      <c r="L61" s="35"/>
      <c r="M61" s="191" t="e">
        <f t="shared" si="7"/>
        <v>#DIV/0!</v>
      </c>
      <c r="N61" s="132" t="e">
        <f t="shared" si="1"/>
        <v>#DIV/0!</v>
      </c>
    </row>
    <row r="62" spans="1:14" ht="15" hidden="1" outlineLevel="1" thickBot="1">
      <c r="A62" s="515"/>
      <c r="B62" s="516"/>
      <c r="C62" s="504"/>
      <c r="D62" s="505"/>
      <c r="E62" s="111">
        <v>1</v>
      </c>
      <c r="F62" s="111" t="s">
        <v>26</v>
      </c>
      <c r="G62" s="117" t="s">
        <v>401</v>
      </c>
      <c r="H62" s="111" t="s">
        <v>44</v>
      </c>
      <c r="I62" s="32" t="s">
        <v>115</v>
      </c>
      <c r="J62" s="33" t="s">
        <v>116</v>
      </c>
      <c r="K62" s="502"/>
      <c r="L62" s="35"/>
      <c r="M62" s="191" t="e">
        <f t="shared" si="7"/>
        <v>#DIV/0!</v>
      </c>
      <c r="N62" s="132" t="e">
        <f t="shared" si="1"/>
        <v>#DIV/0!</v>
      </c>
    </row>
    <row r="63" spans="1:14" ht="15" hidden="1" outlineLevel="1" thickBot="1">
      <c r="A63" s="515"/>
      <c r="B63" s="516"/>
      <c r="C63" s="504"/>
      <c r="D63" s="505"/>
      <c r="E63" s="111">
        <v>1</v>
      </c>
      <c r="F63" s="111" t="s">
        <v>26</v>
      </c>
      <c r="G63" s="117" t="s">
        <v>401</v>
      </c>
      <c r="H63" s="111" t="s">
        <v>44</v>
      </c>
      <c r="I63" s="32" t="s">
        <v>117</v>
      </c>
      <c r="J63" s="33" t="s">
        <v>118</v>
      </c>
      <c r="K63" s="502"/>
      <c r="L63" s="35"/>
      <c r="M63" s="191" t="e">
        <f t="shared" si="7"/>
        <v>#DIV/0!</v>
      </c>
      <c r="N63" s="132" t="e">
        <f t="shared" si="1"/>
        <v>#DIV/0!</v>
      </c>
    </row>
    <row r="64" spans="1:14" ht="15" hidden="1" outlineLevel="1" thickBot="1">
      <c r="A64" s="515"/>
      <c r="B64" s="516"/>
      <c r="C64" s="504"/>
      <c r="D64" s="505"/>
      <c r="E64" s="111">
        <v>1</v>
      </c>
      <c r="F64" s="111" t="s">
        <v>26</v>
      </c>
      <c r="G64" s="117" t="s">
        <v>401</v>
      </c>
      <c r="H64" s="111" t="s">
        <v>44</v>
      </c>
      <c r="I64" s="32" t="s">
        <v>119</v>
      </c>
      <c r="J64" s="33" t="s">
        <v>120</v>
      </c>
      <c r="K64" s="502"/>
      <c r="L64" s="35"/>
      <c r="M64" s="191" t="e">
        <f t="shared" si="7"/>
        <v>#DIV/0!</v>
      </c>
      <c r="N64" s="132" t="e">
        <f t="shared" si="1"/>
        <v>#DIV/0!</v>
      </c>
    </row>
    <row r="65" spans="1:14" ht="15" hidden="1" outlineLevel="1" thickBot="1">
      <c r="A65" s="515"/>
      <c r="B65" s="516"/>
      <c r="C65" s="504"/>
      <c r="D65" s="505"/>
      <c r="E65" s="111">
        <v>1</v>
      </c>
      <c r="F65" s="111" t="s">
        <v>26</v>
      </c>
      <c r="G65" s="117" t="s">
        <v>401</v>
      </c>
      <c r="H65" s="111" t="s">
        <v>44</v>
      </c>
      <c r="I65" s="32" t="s">
        <v>121</v>
      </c>
      <c r="J65" s="33" t="s">
        <v>122</v>
      </c>
      <c r="K65" s="502"/>
      <c r="L65" s="35"/>
      <c r="M65" s="191" t="e">
        <f t="shared" si="7"/>
        <v>#DIV/0!</v>
      </c>
      <c r="N65" s="132" t="e">
        <f t="shared" si="1"/>
        <v>#DIV/0!</v>
      </c>
    </row>
    <row r="66" spans="1:14" ht="15" hidden="1" outlineLevel="1" thickBot="1">
      <c r="A66" s="515"/>
      <c r="B66" s="516"/>
      <c r="C66" s="504"/>
      <c r="D66" s="505"/>
      <c r="E66" s="111">
        <v>1</v>
      </c>
      <c r="F66" s="111" t="s">
        <v>26</v>
      </c>
      <c r="G66" s="117" t="s">
        <v>401</v>
      </c>
      <c r="H66" s="111" t="s">
        <v>44</v>
      </c>
      <c r="I66" s="32" t="s">
        <v>123</v>
      </c>
      <c r="J66" s="33" t="s">
        <v>124</v>
      </c>
      <c r="K66" s="502"/>
      <c r="L66" s="35"/>
      <c r="M66" s="191" t="e">
        <f t="shared" si="7"/>
        <v>#DIV/0!</v>
      </c>
      <c r="N66" s="132" t="e">
        <f t="shared" si="1"/>
        <v>#DIV/0!</v>
      </c>
    </row>
    <row r="67" spans="1:14" ht="15" hidden="1" outlineLevel="1" thickBot="1">
      <c r="A67" s="515"/>
      <c r="B67" s="516"/>
      <c r="C67" s="504"/>
      <c r="D67" s="505"/>
      <c r="E67" s="111">
        <v>1</v>
      </c>
      <c r="F67" s="111" t="s">
        <v>26</v>
      </c>
      <c r="G67" s="117" t="s">
        <v>401</v>
      </c>
      <c r="H67" s="111" t="s">
        <v>44</v>
      </c>
      <c r="I67" s="32" t="s">
        <v>125</v>
      </c>
      <c r="J67" s="33" t="s">
        <v>126</v>
      </c>
      <c r="K67" s="502"/>
      <c r="L67" s="35"/>
      <c r="M67" s="191" t="e">
        <f t="shared" si="7"/>
        <v>#DIV/0!</v>
      </c>
      <c r="N67" s="132" t="e">
        <f t="shared" si="1"/>
        <v>#DIV/0!</v>
      </c>
    </row>
    <row r="68" spans="1:14" ht="15" hidden="1" outlineLevel="1" thickBot="1">
      <c r="A68" s="515"/>
      <c r="B68" s="516"/>
      <c r="C68" s="504"/>
      <c r="D68" s="505"/>
      <c r="E68" s="111">
        <v>1</v>
      </c>
      <c r="F68" s="111" t="s">
        <v>26</v>
      </c>
      <c r="G68" s="117" t="s">
        <v>401</v>
      </c>
      <c r="H68" s="111" t="s">
        <v>44</v>
      </c>
      <c r="I68" s="32" t="s">
        <v>127</v>
      </c>
      <c r="J68" s="33" t="s">
        <v>128</v>
      </c>
      <c r="K68" s="502"/>
      <c r="L68" s="35"/>
      <c r="M68" s="191" t="e">
        <f t="shared" si="7"/>
        <v>#DIV/0!</v>
      </c>
      <c r="N68" s="132" t="e">
        <f t="shared" si="1"/>
        <v>#DIV/0!</v>
      </c>
    </row>
    <row r="69" spans="1:14" ht="15" hidden="1" outlineLevel="1" thickBot="1">
      <c r="A69" s="515"/>
      <c r="B69" s="516"/>
      <c r="C69" s="504"/>
      <c r="D69" s="505"/>
      <c r="E69" s="111">
        <v>1</v>
      </c>
      <c r="F69" s="111" t="s">
        <v>26</v>
      </c>
      <c r="G69" s="117" t="s">
        <v>401</v>
      </c>
      <c r="H69" s="111" t="s">
        <v>44</v>
      </c>
      <c r="I69" s="32" t="s">
        <v>129</v>
      </c>
      <c r="J69" s="33" t="s">
        <v>130</v>
      </c>
      <c r="K69" s="502"/>
      <c r="L69" s="35"/>
      <c r="M69" s="191" t="e">
        <f t="shared" si="7"/>
        <v>#DIV/0!</v>
      </c>
      <c r="N69" s="132" t="e">
        <f t="shared" si="1"/>
        <v>#DIV/0!</v>
      </c>
    </row>
    <row r="70" spans="1:14" ht="15" hidden="1" outlineLevel="1" thickBot="1">
      <c r="A70" s="515"/>
      <c r="B70" s="516"/>
      <c r="C70" s="504"/>
      <c r="D70" s="505"/>
      <c r="E70" s="111">
        <v>1</v>
      </c>
      <c r="F70" s="111" t="s">
        <v>26</v>
      </c>
      <c r="G70" s="117" t="s">
        <v>401</v>
      </c>
      <c r="H70" s="111" t="s">
        <v>44</v>
      </c>
      <c r="I70" s="32" t="s">
        <v>131</v>
      </c>
      <c r="J70" s="33" t="s">
        <v>132</v>
      </c>
      <c r="K70" s="502"/>
      <c r="L70" s="35"/>
      <c r="M70" s="191" t="e">
        <f t="shared" si="7"/>
        <v>#DIV/0!</v>
      </c>
      <c r="N70" s="132" t="e">
        <f t="shared" si="1"/>
        <v>#DIV/0!</v>
      </c>
    </row>
    <row r="71" spans="1:14" ht="15" hidden="1" outlineLevel="1" thickBot="1">
      <c r="A71" s="515"/>
      <c r="B71" s="516"/>
      <c r="C71" s="504"/>
      <c r="D71" s="505"/>
      <c r="E71" s="111">
        <v>1</v>
      </c>
      <c r="F71" s="111" t="s">
        <v>26</v>
      </c>
      <c r="G71" s="117" t="s">
        <v>401</v>
      </c>
      <c r="H71" s="111" t="s">
        <v>44</v>
      </c>
      <c r="I71" s="32" t="s">
        <v>133</v>
      </c>
      <c r="J71" s="33" t="s">
        <v>134</v>
      </c>
      <c r="K71" s="502"/>
      <c r="L71" s="35"/>
      <c r="M71" s="191" t="e">
        <f t="shared" si="7"/>
        <v>#DIV/0!</v>
      </c>
      <c r="N71" s="132" t="e">
        <f t="shared" si="1"/>
        <v>#DIV/0!</v>
      </c>
    </row>
    <row r="72" spans="1:14" ht="15" hidden="1" outlineLevel="1" thickBot="1">
      <c r="A72" s="515"/>
      <c r="B72" s="516"/>
      <c r="C72" s="504"/>
      <c r="D72" s="505"/>
      <c r="E72" s="111">
        <v>1</v>
      </c>
      <c r="F72" s="111" t="s">
        <v>26</v>
      </c>
      <c r="G72" s="117" t="s">
        <v>401</v>
      </c>
      <c r="H72" s="111" t="s">
        <v>44</v>
      </c>
      <c r="I72" s="32" t="s">
        <v>135</v>
      </c>
      <c r="J72" s="33" t="s">
        <v>136</v>
      </c>
      <c r="K72" s="502"/>
      <c r="L72" s="35"/>
      <c r="M72" s="191" t="e">
        <f t="shared" si="7"/>
        <v>#DIV/0!</v>
      </c>
      <c r="N72" s="132" t="e">
        <f t="shared" si="1"/>
        <v>#DIV/0!</v>
      </c>
    </row>
    <row r="73" spans="1:14" ht="15" hidden="1" outlineLevel="1" thickBot="1">
      <c r="A73" s="515"/>
      <c r="B73" s="516"/>
      <c r="C73" s="504"/>
      <c r="D73" s="505"/>
      <c r="E73" s="111">
        <v>1</v>
      </c>
      <c r="F73" s="111" t="s">
        <v>26</v>
      </c>
      <c r="G73" s="117" t="s">
        <v>401</v>
      </c>
      <c r="H73" s="111" t="s">
        <v>44</v>
      </c>
      <c r="I73" s="32" t="s">
        <v>137</v>
      </c>
      <c r="J73" s="33" t="s">
        <v>138</v>
      </c>
      <c r="K73" s="502"/>
      <c r="L73" s="35"/>
      <c r="M73" s="191" t="e">
        <f t="shared" si="7"/>
        <v>#DIV/0!</v>
      </c>
      <c r="N73" s="132" t="e">
        <f t="shared" si="1"/>
        <v>#DIV/0!</v>
      </c>
    </row>
    <row r="74" spans="1:14" ht="15" hidden="1" outlineLevel="1" thickBot="1">
      <c r="A74" s="515"/>
      <c r="B74" s="516"/>
      <c r="C74" s="504"/>
      <c r="D74" s="505"/>
      <c r="E74" s="111">
        <v>1</v>
      </c>
      <c r="F74" s="111" t="s">
        <v>26</v>
      </c>
      <c r="G74" s="117" t="s">
        <v>401</v>
      </c>
      <c r="H74" s="111" t="s">
        <v>44</v>
      </c>
      <c r="I74" s="32" t="s">
        <v>139</v>
      </c>
      <c r="J74" s="33" t="s">
        <v>140</v>
      </c>
      <c r="K74" s="502"/>
      <c r="L74" s="35"/>
      <c r="M74" s="191" t="e">
        <f t="shared" si="7"/>
        <v>#DIV/0!</v>
      </c>
      <c r="N74" s="132" t="e">
        <f t="shared" ref="N74:N137" si="8">+K74/L74</f>
        <v>#DIV/0!</v>
      </c>
    </row>
    <row r="75" spans="1:14" ht="15" hidden="1" outlineLevel="1" thickBot="1">
      <c r="A75" s="515"/>
      <c r="B75" s="516"/>
      <c r="C75" s="504"/>
      <c r="D75" s="505"/>
      <c r="E75" s="111">
        <v>1</v>
      </c>
      <c r="F75" s="111" t="s">
        <v>26</v>
      </c>
      <c r="G75" s="117" t="s">
        <v>401</v>
      </c>
      <c r="H75" s="111" t="s">
        <v>44</v>
      </c>
      <c r="I75" s="32" t="s">
        <v>141</v>
      </c>
      <c r="J75" s="33" t="s">
        <v>142</v>
      </c>
      <c r="K75" s="502"/>
      <c r="L75" s="35"/>
      <c r="M75" s="191" t="e">
        <f t="shared" si="7"/>
        <v>#DIV/0!</v>
      </c>
      <c r="N75" s="132" t="e">
        <f t="shared" si="8"/>
        <v>#DIV/0!</v>
      </c>
    </row>
    <row r="76" spans="1:14" ht="15" hidden="1" outlineLevel="1" thickBot="1">
      <c r="A76" s="515"/>
      <c r="B76" s="516"/>
      <c r="C76" s="504"/>
      <c r="D76" s="505"/>
      <c r="E76" s="111">
        <v>1</v>
      </c>
      <c r="F76" s="111" t="s">
        <v>26</v>
      </c>
      <c r="G76" s="117" t="s">
        <v>401</v>
      </c>
      <c r="H76" s="111" t="s">
        <v>44</v>
      </c>
      <c r="I76" s="32" t="s">
        <v>143</v>
      </c>
      <c r="J76" s="33" t="s">
        <v>144</v>
      </c>
      <c r="K76" s="502"/>
      <c r="L76" s="35"/>
      <c r="M76" s="191" t="e">
        <f t="shared" si="7"/>
        <v>#DIV/0!</v>
      </c>
      <c r="N76" s="132" t="e">
        <f t="shared" si="8"/>
        <v>#DIV/0!</v>
      </c>
    </row>
    <row r="77" spans="1:14" ht="15" hidden="1" outlineLevel="1" thickBot="1">
      <c r="A77" s="515"/>
      <c r="B77" s="516"/>
      <c r="C77" s="504"/>
      <c r="D77" s="505"/>
      <c r="E77" s="111">
        <v>1</v>
      </c>
      <c r="F77" s="111" t="s">
        <v>26</v>
      </c>
      <c r="G77" s="117" t="s">
        <v>401</v>
      </c>
      <c r="H77" s="111" t="s">
        <v>44</v>
      </c>
      <c r="I77" s="32" t="s">
        <v>145</v>
      </c>
      <c r="J77" s="33" t="s">
        <v>146</v>
      </c>
      <c r="K77" s="502"/>
      <c r="L77" s="35"/>
      <c r="M77" s="191" t="e">
        <f t="shared" si="7"/>
        <v>#DIV/0!</v>
      </c>
      <c r="N77" s="132" t="e">
        <f t="shared" si="8"/>
        <v>#DIV/0!</v>
      </c>
    </row>
    <row r="78" spans="1:14" ht="15" hidden="1" outlineLevel="1" thickBot="1">
      <c r="A78" s="515"/>
      <c r="B78" s="516"/>
      <c r="C78" s="504"/>
      <c r="D78" s="505"/>
      <c r="E78" s="111">
        <v>1</v>
      </c>
      <c r="F78" s="111" t="s">
        <v>26</v>
      </c>
      <c r="G78" s="117" t="s">
        <v>401</v>
      </c>
      <c r="H78" s="111" t="s">
        <v>44</v>
      </c>
      <c r="I78" s="32" t="s">
        <v>147</v>
      </c>
      <c r="J78" s="33" t="s">
        <v>148</v>
      </c>
      <c r="K78" s="502"/>
      <c r="L78" s="35"/>
      <c r="M78" s="191" t="e">
        <f t="shared" si="7"/>
        <v>#DIV/0!</v>
      </c>
      <c r="N78" s="132" t="e">
        <f t="shared" si="8"/>
        <v>#DIV/0!</v>
      </c>
    </row>
    <row r="79" spans="1:14" ht="15" hidden="1" outlineLevel="1" thickBot="1">
      <c r="A79" s="515"/>
      <c r="B79" s="516"/>
      <c r="C79" s="504"/>
      <c r="D79" s="505"/>
      <c r="E79" s="111">
        <v>1</v>
      </c>
      <c r="F79" s="111" t="s">
        <v>26</v>
      </c>
      <c r="G79" s="117" t="s">
        <v>401</v>
      </c>
      <c r="H79" s="111" t="s">
        <v>44</v>
      </c>
      <c r="I79" s="32" t="s">
        <v>149</v>
      </c>
      <c r="J79" s="33" t="s">
        <v>150</v>
      </c>
      <c r="K79" s="502"/>
      <c r="L79" s="35"/>
      <c r="M79" s="191" t="e">
        <f t="shared" si="7"/>
        <v>#DIV/0!</v>
      </c>
      <c r="N79" s="132" t="e">
        <f t="shared" si="8"/>
        <v>#DIV/0!</v>
      </c>
    </row>
    <row r="80" spans="1:14" ht="15" hidden="1" outlineLevel="1" thickBot="1">
      <c r="A80" s="515"/>
      <c r="B80" s="516"/>
      <c r="C80" s="504"/>
      <c r="D80" s="505"/>
      <c r="E80" s="111">
        <v>1</v>
      </c>
      <c r="F80" s="111" t="s">
        <v>26</v>
      </c>
      <c r="G80" s="117" t="s">
        <v>401</v>
      </c>
      <c r="H80" s="111" t="s">
        <v>44</v>
      </c>
      <c r="I80" s="32" t="s">
        <v>151</v>
      </c>
      <c r="J80" s="33" t="s">
        <v>152</v>
      </c>
      <c r="K80" s="502"/>
      <c r="L80" s="35"/>
      <c r="M80" s="191" t="e">
        <f t="shared" si="7"/>
        <v>#DIV/0!</v>
      </c>
      <c r="N80" s="132" t="e">
        <f t="shared" si="8"/>
        <v>#DIV/0!</v>
      </c>
    </row>
    <row r="81" spans="1:14" ht="15" hidden="1" outlineLevel="1" thickBot="1">
      <c r="A81" s="515"/>
      <c r="B81" s="516"/>
      <c r="C81" s="504"/>
      <c r="D81" s="505"/>
      <c r="E81" s="111">
        <v>1</v>
      </c>
      <c r="F81" s="111" t="s">
        <v>26</v>
      </c>
      <c r="G81" s="117" t="s">
        <v>401</v>
      </c>
      <c r="H81" s="111" t="s">
        <v>44</v>
      </c>
      <c r="I81" s="32" t="s">
        <v>153</v>
      </c>
      <c r="J81" s="33" t="s">
        <v>154</v>
      </c>
      <c r="K81" s="502"/>
      <c r="L81" s="35"/>
      <c r="M81" s="191" t="e">
        <f t="shared" si="7"/>
        <v>#DIV/0!</v>
      </c>
      <c r="N81" s="132" t="e">
        <f t="shared" si="8"/>
        <v>#DIV/0!</v>
      </c>
    </row>
    <row r="82" spans="1:14" ht="15" hidden="1" outlineLevel="1" thickBot="1">
      <c r="A82" s="515"/>
      <c r="B82" s="516"/>
      <c r="C82" s="504"/>
      <c r="D82" s="505"/>
      <c r="E82" s="111">
        <v>1</v>
      </c>
      <c r="F82" s="111" t="s">
        <v>26</v>
      </c>
      <c r="G82" s="117" t="s">
        <v>401</v>
      </c>
      <c r="H82" s="111" t="s">
        <v>44</v>
      </c>
      <c r="I82" s="32" t="s">
        <v>155</v>
      </c>
      <c r="J82" s="33" t="s">
        <v>156</v>
      </c>
      <c r="K82" s="502"/>
      <c r="L82" s="35"/>
      <c r="M82" s="191" t="e">
        <f t="shared" si="7"/>
        <v>#DIV/0!</v>
      </c>
      <c r="N82" s="132" t="e">
        <f t="shared" si="8"/>
        <v>#DIV/0!</v>
      </c>
    </row>
    <row r="83" spans="1:14" ht="15" hidden="1" outlineLevel="1" thickBot="1">
      <c r="A83" s="515"/>
      <c r="B83" s="516"/>
      <c r="C83" s="504"/>
      <c r="D83" s="505"/>
      <c r="E83" s="111">
        <v>1</v>
      </c>
      <c r="F83" s="111" t="s">
        <v>26</v>
      </c>
      <c r="G83" s="117" t="s">
        <v>401</v>
      </c>
      <c r="H83" s="111" t="s">
        <v>44</v>
      </c>
      <c r="I83" s="32" t="s">
        <v>157</v>
      </c>
      <c r="J83" s="33" t="s">
        <v>158</v>
      </c>
      <c r="K83" s="502"/>
      <c r="L83" s="35"/>
      <c r="M83" s="191" t="e">
        <f t="shared" si="7"/>
        <v>#DIV/0!</v>
      </c>
      <c r="N83" s="132" t="e">
        <f t="shared" si="8"/>
        <v>#DIV/0!</v>
      </c>
    </row>
    <row r="84" spans="1:14" ht="15" hidden="1" outlineLevel="1" thickBot="1">
      <c r="A84" s="515"/>
      <c r="B84" s="516"/>
      <c r="C84" s="504"/>
      <c r="D84" s="505"/>
      <c r="E84" s="111">
        <v>1</v>
      </c>
      <c r="F84" s="111" t="s">
        <v>26</v>
      </c>
      <c r="G84" s="117" t="s">
        <v>401</v>
      </c>
      <c r="H84" s="111" t="s">
        <v>44</v>
      </c>
      <c r="I84" s="32" t="s">
        <v>159</v>
      </c>
      <c r="J84" s="33" t="s">
        <v>160</v>
      </c>
      <c r="K84" s="502"/>
      <c r="L84" s="35"/>
      <c r="M84" s="191" t="e">
        <f t="shared" si="7"/>
        <v>#DIV/0!</v>
      </c>
      <c r="N84" s="132" t="e">
        <f t="shared" si="8"/>
        <v>#DIV/0!</v>
      </c>
    </row>
    <row r="85" spans="1:14" ht="15" hidden="1" outlineLevel="1" thickBot="1">
      <c r="A85" s="515"/>
      <c r="B85" s="516"/>
      <c r="C85" s="504"/>
      <c r="D85" s="505"/>
      <c r="E85" s="111">
        <v>1</v>
      </c>
      <c r="F85" s="111" t="s">
        <v>26</v>
      </c>
      <c r="G85" s="117" t="s">
        <v>401</v>
      </c>
      <c r="H85" s="111" t="s">
        <v>44</v>
      </c>
      <c r="I85" s="32" t="s">
        <v>161</v>
      </c>
      <c r="J85" s="33" t="s">
        <v>162</v>
      </c>
      <c r="K85" s="502"/>
      <c r="L85" s="35"/>
      <c r="M85" s="191" t="e">
        <f t="shared" si="7"/>
        <v>#DIV/0!</v>
      </c>
      <c r="N85" s="132" t="e">
        <f t="shared" si="8"/>
        <v>#DIV/0!</v>
      </c>
    </row>
    <row r="86" spans="1:14" ht="15" hidden="1" outlineLevel="1" thickBot="1">
      <c r="A86" s="515"/>
      <c r="B86" s="516"/>
      <c r="C86" s="504"/>
      <c r="D86" s="505"/>
      <c r="E86" s="111">
        <v>1</v>
      </c>
      <c r="F86" s="111" t="s">
        <v>26</v>
      </c>
      <c r="G86" s="117" t="s">
        <v>401</v>
      </c>
      <c r="H86" s="111" t="s">
        <v>44</v>
      </c>
      <c r="I86" s="32" t="s">
        <v>163</v>
      </c>
      <c r="J86" s="33" t="s">
        <v>164</v>
      </c>
      <c r="K86" s="502"/>
      <c r="L86" s="35"/>
      <c r="M86" s="191" t="e">
        <f t="shared" si="7"/>
        <v>#DIV/0!</v>
      </c>
      <c r="N86" s="132" t="e">
        <f t="shared" si="8"/>
        <v>#DIV/0!</v>
      </c>
    </row>
    <row r="87" spans="1:14" ht="15" hidden="1" outlineLevel="1" thickBot="1">
      <c r="A87" s="515"/>
      <c r="B87" s="516"/>
      <c r="C87" s="504"/>
      <c r="D87" s="505"/>
      <c r="E87" s="111">
        <v>1</v>
      </c>
      <c r="F87" s="111" t="s">
        <v>26</v>
      </c>
      <c r="G87" s="117" t="s">
        <v>401</v>
      </c>
      <c r="H87" s="111" t="s">
        <v>44</v>
      </c>
      <c r="I87" s="32" t="s">
        <v>165</v>
      </c>
      <c r="J87" s="33" t="s">
        <v>166</v>
      </c>
      <c r="K87" s="502"/>
      <c r="L87" s="35"/>
      <c r="M87" s="191" t="e">
        <f t="shared" si="7"/>
        <v>#DIV/0!</v>
      </c>
      <c r="N87" s="132" t="e">
        <f t="shared" si="8"/>
        <v>#DIV/0!</v>
      </c>
    </row>
    <row r="88" spans="1:14" ht="15" hidden="1" outlineLevel="1" thickBot="1">
      <c r="A88" s="515"/>
      <c r="B88" s="516"/>
      <c r="C88" s="504"/>
      <c r="D88" s="505"/>
      <c r="E88" s="111">
        <v>1</v>
      </c>
      <c r="F88" s="111" t="s">
        <v>26</v>
      </c>
      <c r="G88" s="117" t="s">
        <v>401</v>
      </c>
      <c r="H88" s="111" t="s">
        <v>44</v>
      </c>
      <c r="I88" s="32" t="s">
        <v>167</v>
      </c>
      <c r="J88" s="33" t="s">
        <v>168</v>
      </c>
      <c r="K88" s="502"/>
      <c r="L88" s="35"/>
      <c r="M88" s="191" t="e">
        <f t="shared" si="7"/>
        <v>#DIV/0!</v>
      </c>
      <c r="N88" s="132" t="e">
        <f t="shared" si="8"/>
        <v>#DIV/0!</v>
      </c>
    </row>
    <row r="89" spans="1:14" ht="15" hidden="1" outlineLevel="1" thickBot="1">
      <c r="A89" s="515"/>
      <c r="B89" s="516"/>
      <c r="C89" s="504"/>
      <c r="D89" s="505"/>
      <c r="E89" s="111">
        <v>1</v>
      </c>
      <c r="F89" s="111" t="s">
        <v>26</v>
      </c>
      <c r="G89" s="117" t="s">
        <v>401</v>
      </c>
      <c r="H89" s="111" t="s">
        <v>44</v>
      </c>
      <c r="I89" s="32" t="s">
        <v>169</v>
      </c>
      <c r="J89" s="33" t="s">
        <v>170</v>
      </c>
      <c r="K89" s="502"/>
      <c r="L89" s="35"/>
      <c r="M89" s="191" t="e">
        <f t="shared" si="7"/>
        <v>#DIV/0!</v>
      </c>
      <c r="N89" s="132" t="e">
        <f t="shared" si="8"/>
        <v>#DIV/0!</v>
      </c>
    </row>
    <row r="90" spans="1:14" ht="15" hidden="1" outlineLevel="1" thickBot="1">
      <c r="A90" s="515"/>
      <c r="B90" s="516"/>
      <c r="C90" s="504"/>
      <c r="D90" s="505"/>
      <c r="E90" s="111">
        <v>1</v>
      </c>
      <c r="F90" s="111" t="s">
        <v>26</v>
      </c>
      <c r="G90" s="117" t="s">
        <v>401</v>
      </c>
      <c r="H90" s="111" t="s">
        <v>44</v>
      </c>
      <c r="I90" s="32" t="s">
        <v>171</v>
      </c>
      <c r="J90" s="33" t="s">
        <v>172</v>
      </c>
      <c r="K90" s="502"/>
      <c r="L90" s="35"/>
      <c r="M90" s="191" t="e">
        <f t="shared" si="7"/>
        <v>#DIV/0!</v>
      </c>
      <c r="N90" s="132" t="e">
        <f t="shared" si="8"/>
        <v>#DIV/0!</v>
      </c>
    </row>
    <row r="91" spans="1:14" ht="15" hidden="1" outlineLevel="1" thickBot="1">
      <c r="A91" s="515"/>
      <c r="B91" s="516"/>
      <c r="C91" s="504"/>
      <c r="D91" s="505"/>
      <c r="E91" s="111">
        <v>1</v>
      </c>
      <c r="F91" s="111" t="s">
        <v>26</v>
      </c>
      <c r="G91" s="117" t="s">
        <v>401</v>
      </c>
      <c r="H91" s="111" t="s">
        <v>44</v>
      </c>
      <c r="I91" s="32" t="s">
        <v>173</v>
      </c>
      <c r="J91" s="33" t="s">
        <v>174</v>
      </c>
      <c r="K91" s="502"/>
      <c r="L91" s="35"/>
      <c r="M91" s="191" t="e">
        <f t="shared" si="7"/>
        <v>#DIV/0!</v>
      </c>
      <c r="N91" s="132" t="e">
        <f t="shared" si="8"/>
        <v>#DIV/0!</v>
      </c>
    </row>
    <row r="92" spans="1:14" ht="15" hidden="1" outlineLevel="1" thickBot="1">
      <c r="A92" s="515"/>
      <c r="B92" s="516"/>
      <c r="C92" s="504"/>
      <c r="D92" s="505"/>
      <c r="E92" s="111">
        <v>1</v>
      </c>
      <c r="F92" s="111" t="s">
        <v>26</v>
      </c>
      <c r="G92" s="117" t="s">
        <v>401</v>
      </c>
      <c r="H92" s="111" t="s">
        <v>44</v>
      </c>
      <c r="I92" s="32" t="s">
        <v>175</v>
      </c>
      <c r="J92" s="33" t="s">
        <v>176</v>
      </c>
      <c r="K92" s="502"/>
      <c r="L92" s="35"/>
      <c r="M92" s="191" t="e">
        <f t="shared" ref="M92:M105" si="9">+L92/SUM($L$27:$L$105)</f>
        <v>#DIV/0!</v>
      </c>
      <c r="N92" s="132" t="e">
        <f t="shared" si="8"/>
        <v>#DIV/0!</v>
      </c>
    </row>
    <row r="93" spans="1:14" ht="15" hidden="1" outlineLevel="1" thickBot="1">
      <c r="A93" s="515"/>
      <c r="B93" s="516"/>
      <c r="C93" s="504"/>
      <c r="D93" s="505"/>
      <c r="E93" s="111">
        <v>1</v>
      </c>
      <c r="F93" s="111" t="s">
        <v>26</v>
      </c>
      <c r="G93" s="117" t="s">
        <v>401</v>
      </c>
      <c r="H93" s="111" t="s">
        <v>44</v>
      </c>
      <c r="I93" s="32" t="s">
        <v>177</v>
      </c>
      <c r="J93" s="33" t="s">
        <v>178</v>
      </c>
      <c r="K93" s="502"/>
      <c r="L93" s="35"/>
      <c r="M93" s="191" t="e">
        <f t="shared" si="9"/>
        <v>#DIV/0!</v>
      </c>
      <c r="N93" s="132" t="e">
        <f t="shared" si="8"/>
        <v>#DIV/0!</v>
      </c>
    </row>
    <row r="94" spans="1:14" ht="15" hidden="1" outlineLevel="1" thickBot="1">
      <c r="A94" s="515"/>
      <c r="B94" s="516"/>
      <c r="C94" s="504"/>
      <c r="D94" s="505"/>
      <c r="E94" s="111">
        <v>1</v>
      </c>
      <c r="F94" s="111" t="s">
        <v>26</v>
      </c>
      <c r="G94" s="117" t="s">
        <v>401</v>
      </c>
      <c r="H94" s="111" t="s">
        <v>44</v>
      </c>
      <c r="I94" s="32" t="s">
        <v>179</v>
      </c>
      <c r="J94" s="33" t="s">
        <v>180</v>
      </c>
      <c r="K94" s="502"/>
      <c r="L94" s="35"/>
      <c r="M94" s="191" t="e">
        <f t="shared" si="9"/>
        <v>#DIV/0!</v>
      </c>
      <c r="N94" s="132" t="e">
        <f t="shared" si="8"/>
        <v>#DIV/0!</v>
      </c>
    </row>
    <row r="95" spans="1:14" ht="15" hidden="1" outlineLevel="1" thickBot="1">
      <c r="A95" s="515"/>
      <c r="B95" s="516"/>
      <c r="C95" s="504"/>
      <c r="D95" s="505"/>
      <c r="E95" s="111">
        <v>1</v>
      </c>
      <c r="F95" s="111" t="s">
        <v>26</v>
      </c>
      <c r="G95" s="117" t="s">
        <v>401</v>
      </c>
      <c r="H95" s="111" t="s">
        <v>44</v>
      </c>
      <c r="I95" s="32" t="s">
        <v>181</v>
      </c>
      <c r="J95" s="33" t="s">
        <v>182</v>
      </c>
      <c r="K95" s="502"/>
      <c r="L95" s="35"/>
      <c r="M95" s="191" t="e">
        <f t="shared" si="9"/>
        <v>#DIV/0!</v>
      </c>
      <c r="N95" s="132" t="e">
        <f t="shared" si="8"/>
        <v>#DIV/0!</v>
      </c>
    </row>
    <row r="96" spans="1:14" ht="15" hidden="1" outlineLevel="1" thickBot="1">
      <c r="A96" s="515"/>
      <c r="B96" s="516"/>
      <c r="C96" s="504"/>
      <c r="D96" s="505"/>
      <c r="E96" s="111">
        <v>1</v>
      </c>
      <c r="F96" s="111" t="s">
        <v>26</v>
      </c>
      <c r="G96" s="117" t="s">
        <v>401</v>
      </c>
      <c r="H96" s="111" t="s">
        <v>44</v>
      </c>
      <c r="I96" s="32" t="s">
        <v>183</v>
      </c>
      <c r="J96" s="33" t="s">
        <v>184</v>
      </c>
      <c r="K96" s="502"/>
      <c r="L96" s="35"/>
      <c r="M96" s="191" t="e">
        <f t="shared" si="9"/>
        <v>#DIV/0!</v>
      </c>
      <c r="N96" s="132" t="e">
        <f t="shared" si="8"/>
        <v>#DIV/0!</v>
      </c>
    </row>
    <row r="97" spans="1:14" ht="15" hidden="1" outlineLevel="1" thickBot="1">
      <c r="A97" s="515"/>
      <c r="B97" s="516"/>
      <c r="C97" s="504"/>
      <c r="D97" s="505"/>
      <c r="E97" s="111">
        <v>1</v>
      </c>
      <c r="F97" s="111" t="s">
        <v>26</v>
      </c>
      <c r="G97" s="117" t="s">
        <v>401</v>
      </c>
      <c r="H97" s="111" t="s">
        <v>44</v>
      </c>
      <c r="I97" s="32" t="s">
        <v>185</v>
      </c>
      <c r="J97" s="33" t="s">
        <v>186</v>
      </c>
      <c r="K97" s="502"/>
      <c r="L97" s="35"/>
      <c r="M97" s="191" t="e">
        <f t="shared" si="9"/>
        <v>#DIV/0!</v>
      </c>
      <c r="N97" s="132" t="e">
        <f t="shared" si="8"/>
        <v>#DIV/0!</v>
      </c>
    </row>
    <row r="98" spans="1:14" ht="15" hidden="1" outlineLevel="1" thickBot="1">
      <c r="A98" s="515"/>
      <c r="B98" s="516"/>
      <c r="C98" s="504"/>
      <c r="D98" s="505"/>
      <c r="E98" s="111">
        <v>1</v>
      </c>
      <c r="F98" s="111" t="s">
        <v>26</v>
      </c>
      <c r="G98" s="117" t="s">
        <v>401</v>
      </c>
      <c r="H98" s="111" t="s">
        <v>44</v>
      </c>
      <c r="I98" s="32" t="s">
        <v>187</v>
      </c>
      <c r="J98" s="33" t="s">
        <v>188</v>
      </c>
      <c r="K98" s="502"/>
      <c r="L98" s="35"/>
      <c r="M98" s="191" t="e">
        <f t="shared" si="9"/>
        <v>#DIV/0!</v>
      </c>
      <c r="N98" s="132" t="e">
        <f t="shared" si="8"/>
        <v>#DIV/0!</v>
      </c>
    </row>
    <row r="99" spans="1:14" ht="15" hidden="1" outlineLevel="1" thickBot="1">
      <c r="A99" s="515"/>
      <c r="B99" s="516"/>
      <c r="C99" s="504"/>
      <c r="D99" s="505"/>
      <c r="E99" s="111">
        <v>1</v>
      </c>
      <c r="F99" s="111" t="s">
        <v>26</v>
      </c>
      <c r="G99" s="117" t="s">
        <v>401</v>
      </c>
      <c r="H99" s="111" t="s">
        <v>44</v>
      </c>
      <c r="I99" s="32" t="s">
        <v>189</v>
      </c>
      <c r="J99" s="33" t="s">
        <v>190</v>
      </c>
      <c r="K99" s="502"/>
      <c r="L99" s="35"/>
      <c r="M99" s="191" t="e">
        <f t="shared" si="9"/>
        <v>#DIV/0!</v>
      </c>
      <c r="N99" s="132" t="e">
        <f t="shared" si="8"/>
        <v>#DIV/0!</v>
      </c>
    </row>
    <row r="100" spans="1:14" ht="15" hidden="1" outlineLevel="1" thickBot="1">
      <c r="A100" s="515"/>
      <c r="B100" s="516"/>
      <c r="C100" s="504"/>
      <c r="D100" s="505"/>
      <c r="E100" s="111">
        <v>1</v>
      </c>
      <c r="F100" s="111" t="s">
        <v>26</v>
      </c>
      <c r="G100" s="117" t="s">
        <v>401</v>
      </c>
      <c r="H100" s="111" t="s">
        <v>44</v>
      </c>
      <c r="I100" s="32" t="s">
        <v>191</v>
      </c>
      <c r="J100" s="33" t="s">
        <v>192</v>
      </c>
      <c r="K100" s="502"/>
      <c r="L100" s="35"/>
      <c r="M100" s="191" t="e">
        <f t="shared" si="9"/>
        <v>#DIV/0!</v>
      </c>
      <c r="N100" s="132" t="e">
        <f t="shared" si="8"/>
        <v>#DIV/0!</v>
      </c>
    </row>
    <row r="101" spans="1:14" ht="15" hidden="1" outlineLevel="1" thickBot="1">
      <c r="A101" s="515"/>
      <c r="B101" s="516"/>
      <c r="C101" s="504"/>
      <c r="D101" s="505"/>
      <c r="E101" s="111">
        <v>1</v>
      </c>
      <c r="F101" s="111" t="s">
        <v>26</v>
      </c>
      <c r="G101" s="117" t="s">
        <v>401</v>
      </c>
      <c r="H101" s="111" t="s">
        <v>44</v>
      </c>
      <c r="I101" s="32" t="s">
        <v>193</v>
      </c>
      <c r="J101" s="33" t="s">
        <v>194</v>
      </c>
      <c r="K101" s="502"/>
      <c r="L101" s="35"/>
      <c r="M101" s="191" t="e">
        <f t="shared" si="9"/>
        <v>#DIV/0!</v>
      </c>
      <c r="N101" s="132" t="e">
        <f t="shared" si="8"/>
        <v>#DIV/0!</v>
      </c>
    </row>
    <row r="102" spans="1:14" ht="15" hidden="1" outlineLevel="1" thickBot="1">
      <c r="A102" s="515"/>
      <c r="B102" s="516"/>
      <c r="C102" s="504"/>
      <c r="D102" s="505"/>
      <c r="E102" s="111">
        <v>1</v>
      </c>
      <c r="F102" s="111" t="s">
        <v>26</v>
      </c>
      <c r="G102" s="117" t="s">
        <v>401</v>
      </c>
      <c r="H102" s="111" t="s">
        <v>44</v>
      </c>
      <c r="I102" s="32" t="s">
        <v>195</v>
      </c>
      <c r="J102" s="33" t="s">
        <v>196</v>
      </c>
      <c r="K102" s="502"/>
      <c r="L102" s="35"/>
      <c r="M102" s="191" t="e">
        <f t="shared" si="9"/>
        <v>#DIV/0!</v>
      </c>
      <c r="N102" s="132" t="e">
        <f t="shared" si="8"/>
        <v>#DIV/0!</v>
      </c>
    </row>
    <row r="103" spans="1:14" ht="15" hidden="1" outlineLevel="1" thickBot="1">
      <c r="A103" s="515"/>
      <c r="B103" s="516"/>
      <c r="C103" s="504"/>
      <c r="D103" s="505"/>
      <c r="E103" s="111">
        <v>1</v>
      </c>
      <c r="F103" s="111" t="s">
        <v>26</v>
      </c>
      <c r="G103" s="117" t="s">
        <v>401</v>
      </c>
      <c r="H103" s="111" t="s">
        <v>44</v>
      </c>
      <c r="I103" s="32" t="s">
        <v>197</v>
      </c>
      <c r="J103" s="33" t="s">
        <v>198</v>
      </c>
      <c r="K103" s="502"/>
      <c r="L103" s="35"/>
      <c r="M103" s="191" t="e">
        <f t="shared" si="9"/>
        <v>#DIV/0!</v>
      </c>
      <c r="N103" s="132" t="e">
        <f t="shared" si="8"/>
        <v>#DIV/0!</v>
      </c>
    </row>
    <row r="104" spans="1:14" ht="15" hidden="1" outlineLevel="1" thickBot="1">
      <c r="A104" s="515"/>
      <c r="B104" s="516"/>
      <c r="C104" s="504"/>
      <c r="D104" s="505"/>
      <c r="E104" s="111">
        <v>1</v>
      </c>
      <c r="F104" s="111" t="s">
        <v>26</v>
      </c>
      <c r="G104" s="117" t="s">
        <v>401</v>
      </c>
      <c r="H104" s="111" t="s">
        <v>44</v>
      </c>
      <c r="I104" s="32" t="s">
        <v>199</v>
      </c>
      <c r="J104" s="33" t="s">
        <v>200</v>
      </c>
      <c r="K104" s="502"/>
      <c r="L104" s="35"/>
      <c r="M104" s="191" t="e">
        <f t="shared" si="9"/>
        <v>#DIV/0!</v>
      </c>
      <c r="N104" s="132" t="e">
        <f t="shared" si="8"/>
        <v>#DIV/0!</v>
      </c>
    </row>
    <row r="105" spans="1:14" ht="15" collapsed="1" thickBot="1">
      <c r="A105" s="515"/>
      <c r="B105" s="516"/>
      <c r="C105" s="504"/>
      <c r="D105" s="505"/>
      <c r="E105" s="111">
        <v>1</v>
      </c>
      <c r="F105" s="111" t="s">
        <v>26</v>
      </c>
      <c r="G105" s="117" t="s">
        <v>401</v>
      </c>
      <c r="H105" s="111" t="s">
        <v>44</v>
      </c>
      <c r="I105" s="32" t="s">
        <v>201</v>
      </c>
      <c r="J105" s="33" t="s">
        <v>202</v>
      </c>
      <c r="K105" s="503"/>
      <c r="L105" s="37"/>
      <c r="M105" s="307" t="e">
        <f t="shared" si="9"/>
        <v>#DIV/0!</v>
      </c>
      <c r="N105" s="132" t="e">
        <f t="shared" si="8"/>
        <v>#DIV/0!</v>
      </c>
    </row>
    <row r="106" spans="1:14" ht="15.75" customHeight="1" thickBot="1">
      <c r="A106" s="359">
        <v>3</v>
      </c>
      <c r="B106" s="360" t="s">
        <v>203</v>
      </c>
      <c r="C106" s="353" t="s">
        <v>402</v>
      </c>
      <c r="D106" s="354" t="s">
        <v>204</v>
      </c>
      <c r="E106" s="111">
        <v>3</v>
      </c>
      <c r="F106" s="111" t="s">
        <v>203</v>
      </c>
      <c r="G106" s="117" t="s">
        <v>402</v>
      </c>
      <c r="H106" s="111" t="s">
        <v>204</v>
      </c>
      <c r="I106" s="48" t="s">
        <v>205</v>
      </c>
      <c r="J106" s="49" t="s">
        <v>206</v>
      </c>
      <c r="K106" s="495">
        <f>+'[1]12 - Gastos y costos 2012'!$H$32</f>
        <v>117962412.15225691</v>
      </c>
      <c r="L106" s="50">
        <f>+'[2]5 -Produccion '!$AC$107</f>
        <v>1638.0648000000001</v>
      </c>
      <c r="M106" s="309">
        <f>+L106/(+$L$106+$L$107+$L$108)</f>
        <v>1</v>
      </c>
      <c r="N106" s="132">
        <f t="shared" si="8"/>
        <v>72013.275758234289</v>
      </c>
    </row>
    <row r="107" spans="1:14" ht="15" thickBot="1">
      <c r="A107" s="359"/>
      <c r="B107" s="360"/>
      <c r="C107" s="353"/>
      <c r="D107" s="354"/>
      <c r="E107" s="111">
        <v>3</v>
      </c>
      <c r="F107" s="111" t="s">
        <v>203</v>
      </c>
      <c r="G107" s="117" t="s">
        <v>402</v>
      </c>
      <c r="H107" s="111" t="s">
        <v>204</v>
      </c>
      <c r="I107" s="48" t="s">
        <v>207</v>
      </c>
      <c r="J107" s="49" t="s">
        <v>208</v>
      </c>
      <c r="K107" s="500"/>
      <c r="L107" s="52"/>
      <c r="M107" s="192">
        <f t="shared" ref="M107:M108" si="10">+L107/(+$L$106+$L$107+$L$108)</f>
        <v>0</v>
      </c>
      <c r="N107" s="132" t="e">
        <f t="shared" si="8"/>
        <v>#DIV/0!</v>
      </c>
    </row>
    <row r="108" spans="1:14" ht="15" thickBot="1">
      <c r="A108" s="359"/>
      <c r="B108" s="360"/>
      <c r="C108" s="353"/>
      <c r="D108" s="354"/>
      <c r="E108" s="111">
        <v>3</v>
      </c>
      <c r="F108" s="111" t="s">
        <v>203</v>
      </c>
      <c r="G108" s="117" t="s">
        <v>402</v>
      </c>
      <c r="H108" s="111" t="s">
        <v>204</v>
      </c>
      <c r="I108" s="48" t="s">
        <v>209</v>
      </c>
      <c r="J108" s="49" t="s">
        <v>210</v>
      </c>
      <c r="K108" s="496"/>
      <c r="L108" s="54"/>
      <c r="M108" s="310">
        <f t="shared" si="10"/>
        <v>0</v>
      </c>
      <c r="N108" s="132" t="e">
        <f t="shared" si="8"/>
        <v>#DIV/0!</v>
      </c>
    </row>
    <row r="109" spans="1:14" ht="15" thickBot="1">
      <c r="A109" s="359"/>
      <c r="B109" s="360"/>
      <c r="C109" s="353" t="s">
        <v>403</v>
      </c>
      <c r="D109" s="354" t="s">
        <v>211</v>
      </c>
      <c r="E109" s="111">
        <v>3</v>
      </c>
      <c r="F109" s="111" t="s">
        <v>203</v>
      </c>
      <c r="G109" s="117" t="s">
        <v>403</v>
      </c>
      <c r="H109" s="111" t="s">
        <v>211</v>
      </c>
      <c r="I109" s="48" t="s">
        <v>212</v>
      </c>
      <c r="J109" s="49" t="s">
        <v>213</v>
      </c>
      <c r="K109" s="495"/>
      <c r="L109" s="50"/>
      <c r="M109" s="309" t="e">
        <f>+L109/(+$L$109+$L$110)</f>
        <v>#DIV/0!</v>
      </c>
      <c r="N109" s="132" t="e">
        <f t="shared" si="8"/>
        <v>#DIV/0!</v>
      </c>
    </row>
    <row r="110" spans="1:14" ht="15" thickBot="1">
      <c r="A110" s="359"/>
      <c r="B110" s="360"/>
      <c r="C110" s="353"/>
      <c r="D110" s="354"/>
      <c r="E110" s="111">
        <v>3</v>
      </c>
      <c r="F110" s="111" t="s">
        <v>203</v>
      </c>
      <c r="G110" s="117" t="s">
        <v>403</v>
      </c>
      <c r="H110" s="111" t="s">
        <v>211</v>
      </c>
      <c r="I110" s="48" t="s">
        <v>214</v>
      </c>
      <c r="J110" s="49" t="s">
        <v>215</v>
      </c>
      <c r="K110" s="496"/>
      <c r="L110" s="54"/>
      <c r="M110" s="310" t="e">
        <f>+L110/(+$L$109+$L$110)</f>
        <v>#DIV/0!</v>
      </c>
      <c r="N110" s="132" t="e">
        <f t="shared" si="8"/>
        <v>#DIV/0!</v>
      </c>
    </row>
    <row r="111" spans="1:14" ht="15" thickBot="1">
      <c r="A111" s="359"/>
      <c r="B111" s="360"/>
      <c r="C111" s="353" t="s">
        <v>404</v>
      </c>
      <c r="D111" s="354" t="s">
        <v>216</v>
      </c>
      <c r="E111" s="111">
        <v>3</v>
      </c>
      <c r="F111" s="111" t="s">
        <v>203</v>
      </c>
      <c r="G111" s="117" t="s">
        <v>404</v>
      </c>
      <c r="H111" s="111" t="s">
        <v>216</v>
      </c>
      <c r="I111" s="48" t="s">
        <v>217</v>
      </c>
      <c r="J111" s="49" t="s">
        <v>218</v>
      </c>
      <c r="K111" s="495"/>
      <c r="L111" s="50"/>
      <c r="M111" s="309" t="e">
        <f>+L111/(+$L$111+$L$112)</f>
        <v>#DIV/0!</v>
      </c>
      <c r="N111" s="132" t="e">
        <f t="shared" si="8"/>
        <v>#DIV/0!</v>
      </c>
    </row>
    <row r="112" spans="1:14" ht="15" thickBot="1">
      <c r="A112" s="359"/>
      <c r="B112" s="360"/>
      <c r="C112" s="353"/>
      <c r="D112" s="354"/>
      <c r="E112" s="111">
        <v>3</v>
      </c>
      <c r="F112" s="111" t="s">
        <v>203</v>
      </c>
      <c r="G112" s="117" t="s">
        <v>404</v>
      </c>
      <c r="H112" s="111" t="s">
        <v>216</v>
      </c>
      <c r="I112" s="48" t="s">
        <v>219</v>
      </c>
      <c r="J112" s="49" t="s">
        <v>220</v>
      </c>
      <c r="K112" s="496"/>
      <c r="L112" s="54"/>
      <c r="M112" s="310" t="e">
        <f>+L112/(+$L$111+$L$112)</f>
        <v>#DIV/0!</v>
      </c>
      <c r="N112" s="132" t="e">
        <f t="shared" si="8"/>
        <v>#DIV/0!</v>
      </c>
    </row>
    <row r="113" spans="1:14" ht="15" thickBot="1">
      <c r="A113" s="359"/>
      <c r="B113" s="360"/>
      <c r="C113" s="353" t="s">
        <v>405</v>
      </c>
      <c r="D113" s="354" t="s">
        <v>221</v>
      </c>
      <c r="E113" s="111">
        <v>3</v>
      </c>
      <c r="F113" s="111" t="s">
        <v>203</v>
      </c>
      <c r="G113" s="117" t="s">
        <v>405</v>
      </c>
      <c r="H113" s="111" t="s">
        <v>221</v>
      </c>
      <c r="I113" s="48" t="s">
        <v>222</v>
      </c>
      <c r="J113" s="49" t="s">
        <v>223</v>
      </c>
      <c r="K113" s="495"/>
      <c r="L113" s="50"/>
      <c r="M113" s="309" t="e">
        <f>+L113/(+$L$113+$L$114)</f>
        <v>#DIV/0!</v>
      </c>
      <c r="N113" s="132" t="e">
        <f t="shared" si="8"/>
        <v>#DIV/0!</v>
      </c>
    </row>
    <row r="114" spans="1:14" ht="15" thickBot="1">
      <c r="A114" s="359"/>
      <c r="B114" s="360"/>
      <c r="C114" s="353"/>
      <c r="D114" s="354"/>
      <c r="E114" s="111">
        <v>3</v>
      </c>
      <c r="F114" s="111" t="s">
        <v>203</v>
      </c>
      <c r="G114" s="117" t="s">
        <v>405</v>
      </c>
      <c r="H114" s="111" t="s">
        <v>221</v>
      </c>
      <c r="I114" s="48" t="s">
        <v>224</v>
      </c>
      <c r="J114" s="49" t="s">
        <v>225</v>
      </c>
      <c r="K114" s="496"/>
      <c r="L114" s="54"/>
      <c r="M114" s="310" t="e">
        <f>+L114/(+$L$113+$L$114)</f>
        <v>#DIV/0!</v>
      </c>
      <c r="N114" s="132" t="e">
        <f t="shared" si="8"/>
        <v>#DIV/0!</v>
      </c>
    </row>
    <row r="115" spans="1:14" ht="15" thickBot="1">
      <c r="A115" s="359"/>
      <c r="B115" s="360"/>
      <c r="C115" s="353" t="s">
        <v>406</v>
      </c>
      <c r="D115" s="354" t="s">
        <v>226</v>
      </c>
      <c r="E115" s="111">
        <v>3</v>
      </c>
      <c r="F115" s="111" t="s">
        <v>203</v>
      </c>
      <c r="G115" s="117" t="s">
        <v>406</v>
      </c>
      <c r="H115" s="111" t="s">
        <v>226</v>
      </c>
      <c r="I115" s="48" t="s">
        <v>227</v>
      </c>
      <c r="J115" s="49" t="s">
        <v>228</v>
      </c>
      <c r="K115" s="495"/>
      <c r="L115" s="50"/>
      <c r="M115" s="309" t="e">
        <f>+L115/(+$L$115+$L$116)</f>
        <v>#DIV/0!</v>
      </c>
      <c r="N115" s="132" t="e">
        <f t="shared" si="8"/>
        <v>#DIV/0!</v>
      </c>
    </row>
    <row r="116" spans="1:14" ht="15" thickBot="1">
      <c r="A116" s="359"/>
      <c r="B116" s="360"/>
      <c r="C116" s="353"/>
      <c r="D116" s="354"/>
      <c r="E116" s="111">
        <v>3</v>
      </c>
      <c r="F116" s="111" t="s">
        <v>203</v>
      </c>
      <c r="G116" s="117" t="s">
        <v>406</v>
      </c>
      <c r="H116" s="111" t="s">
        <v>226</v>
      </c>
      <c r="I116" s="48" t="s">
        <v>229</v>
      </c>
      <c r="J116" s="49" t="s">
        <v>230</v>
      </c>
      <c r="K116" s="496"/>
      <c r="L116" s="54"/>
      <c r="M116" s="310" t="e">
        <f>+L116/(+$L$115+$L$116)</f>
        <v>#DIV/0!</v>
      </c>
      <c r="N116" s="132" t="e">
        <f t="shared" si="8"/>
        <v>#DIV/0!</v>
      </c>
    </row>
    <row r="117" spans="1:14" ht="15" thickBot="1">
      <c r="A117" s="359"/>
      <c r="B117" s="360"/>
      <c r="C117" s="353" t="s">
        <v>407</v>
      </c>
      <c r="D117" s="354" t="s">
        <v>231</v>
      </c>
      <c r="E117" s="111">
        <v>3</v>
      </c>
      <c r="F117" s="111" t="s">
        <v>203</v>
      </c>
      <c r="G117" s="117" t="s">
        <v>407</v>
      </c>
      <c r="H117" s="111" t="s">
        <v>231</v>
      </c>
      <c r="I117" s="48" t="s">
        <v>232</v>
      </c>
      <c r="J117" s="49" t="s">
        <v>233</v>
      </c>
      <c r="K117" s="495"/>
      <c r="L117" s="50"/>
      <c r="M117" s="309" t="e">
        <f>+L117/(+$L$117+$L$118+$L$119+$L$120)</f>
        <v>#DIV/0!</v>
      </c>
      <c r="N117" s="132" t="e">
        <f t="shared" si="8"/>
        <v>#DIV/0!</v>
      </c>
    </row>
    <row r="118" spans="1:14" ht="15" thickBot="1">
      <c r="A118" s="359"/>
      <c r="B118" s="360"/>
      <c r="C118" s="353"/>
      <c r="D118" s="354"/>
      <c r="E118" s="111">
        <v>3</v>
      </c>
      <c r="F118" s="111" t="s">
        <v>203</v>
      </c>
      <c r="G118" s="117" t="s">
        <v>407</v>
      </c>
      <c r="H118" s="111" t="s">
        <v>231</v>
      </c>
      <c r="I118" s="48" t="s">
        <v>234</v>
      </c>
      <c r="J118" s="49" t="s">
        <v>235</v>
      </c>
      <c r="K118" s="500"/>
      <c r="L118" s="52"/>
      <c r="M118" s="192" t="e">
        <f t="shared" ref="M118:M120" si="11">+L118/(+$L$117+$L$118+$L$119+$L$120)</f>
        <v>#DIV/0!</v>
      </c>
      <c r="N118" s="132" t="e">
        <f t="shared" si="8"/>
        <v>#DIV/0!</v>
      </c>
    </row>
    <row r="119" spans="1:14" ht="15" thickBot="1">
      <c r="A119" s="359"/>
      <c r="B119" s="360"/>
      <c r="C119" s="353"/>
      <c r="D119" s="354"/>
      <c r="E119" s="111">
        <v>3</v>
      </c>
      <c r="F119" s="111" t="s">
        <v>203</v>
      </c>
      <c r="G119" s="117" t="s">
        <v>407</v>
      </c>
      <c r="H119" s="111" t="s">
        <v>231</v>
      </c>
      <c r="I119" s="48" t="s">
        <v>236</v>
      </c>
      <c r="J119" s="49" t="s">
        <v>237</v>
      </c>
      <c r="K119" s="500"/>
      <c r="L119" s="52"/>
      <c r="M119" s="192" t="e">
        <f t="shared" si="11"/>
        <v>#DIV/0!</v>
      </c>
      <c r="N119" s="132" t="e">
        <f t="shared" si="8"/>
        <v>#DIV/0!</v>
      </c>
    </row>
    <row r="120" spans="1:14" ht="15" thickBot="1">
      <c r="A120" s="359"/>
      <c r="B120" s="360"/>
      <c r="C120" s="353"/>
      <c r="D120" s="354"/>
      <c r="E120" s="111">
        <v>3</v>
      </c>
      <c r="F120" s="111" t="s">
        <v>203</v>
      </c>
      <c r="G120" s="117" t="s">
        <v>407</v>
      </c>
      <c r="H120" s="111" t="s">
        <v>231</v>
      </c>
      <c r="I120" s="48" t="s">
        <v>238</v>
      </c>
      <c r="J120" s="49" t="s">
        <v>239</v>
      </c>
      <c r="K120" s="496"/>
      <c r="L120" s="54"/>
      <c r="M120" s="310" t="e">
        <f t="shared" si="11"/>
        <v>#DIV/0!</v>
      </c>
      <c r="N120" s="132" t="e">
        <f t="shared" si="8"/>
        <v>#DIV/0!</v>
      </c>
    </row>
    <row r="121" spans="1:14" ht="15" thickBot="1">
      <c r="A121" s="359"/>
      <c r="B121" s="360"/>
      <c r="C121" s="353" t="s">
        <v>408</v>
      </c>
      <c r="D121" s="354" t="s">
        <v>240</v>
      </c>
      <c r="E121" s="111">
        <v>3</v>
      </c>
      <c r="F121" s="111" t="s">
        <v>203</v>
      </c>
      <c r="G121" s="117" t="s">
        <v>408</v>
      </c>
      <c r="H121" s="111" t="s">
        <v>240</v>
      </c>
      <c r="I121" s="48" t="s">
        <v>241</v>
      </c>
      <c r="J121" s="49" t="s">
        <v>242</v>
      </c>
      <c r="K121" s="495"/>
      <c r="L121" s="50"/>
      <c r="M121" s="309" t="e">
        <f>+L121/(+$L$121+$L$122)</f>
        <v>#DIV/0!</v>
      </c>
      <c r="N121" s="132" t="e">
        <f t="shared" si="8"/>
        <v>#DIV/0!</v>
      </c>
    </row>
    <row r="122" spans="1:14" ht="15" thickBot="1">
      <c r="A122" s="359"/>
      <c r="B122" s="360"/>
      <c r="C122" s="353"/>
      <c r="D122" s="354"/>
      <c r="E122" s="111">
        <v>3</v>
      </c>
      <c r="F122" s="111" t="s">
        <v>203</v>
      </c>
      <c r="G122" s="117" t="s">
        <v>408</v>
      </c>
      <c r="H122" s="111" t="s">
        <v>240</v>
      </c>
      <c r="I122" s="48" t="s">
        <v>243</v>
      </c>
      <c r="J122" s="49" t="s">
        <v>244</v>
      </c>
      <c r="K122" s="496"/>
      <c r="L122" s="54"/>
      <c r="M122" s="310" t="e">
        <f>+L122/(+$L$121+$L$122)</f>
        <v>#DIV/0!</v>
      </c>
      <c r="N122" s="132" t="e">
        <f t="shared" si="8"/>
        <v>#DIV/0!</v>
      </c>
    </row>
    <row r="123" spans="1:14" ht="15.75" customHeight="1" thickBot="1">
      <c r="A123" s="355">
        <v>4</v>
      </c>
      <c r="B123" s="356" t="s">
        <v>245</v>
      </c>
      <c r="C123" s="56" t="s">
        <v>409</v>
      </c>
      <c r="D123" s="62" t="s">
        <v>246</v>
      </c>
      <c r="E123" s="111">
        <v>4</v>
      </c>
      <c r="F123" s="111" t="s">
        <v>245</v>
      </c>
      <c r="G123" s="117" t="str">
        <f t="shared" ref="G123:H123" si="12">C123</f>
        <v>4.1</v>
      </c>
      <c r="H123" s="111" t="str">
        <f t="shared" si="12"/>
        <v>Salas de parto</v>
      </c>
      <c r="I123" s="57">
        <v>238</v>
      </c>
      <c r="J123" s="58" t="s">
        <v>247</v>
      </c>
      <c r="K123" s="59"/>
      <c r="L123" s="60"/>
      <c r="M123" s="311" t="e">
        <f>+L123/L123</f>
        <v>#DIV/0!</v>
      </c>
      <c r="N123" s="132" t="e">
        <f t="shared" si="8"/>
        <v>#DIV/0!</v>
      </c>
    </row>
    <row r="124" spans="1:14" ht="15" thickBot="1">
      <c r="A124" s="355"/>
      <c r="B124" s="356"/>
      <c r="C124" s="357" t="s">
        <v>410</v>
      </c>
      <c r="D124" s="358" t="s">
        <v>248</v>
      </c>
      <c r="E124" s="111">
        <v>4</v>
      </c>
      <c r="F124" s="111" t="s">
        <v>245</v>
      </c>
      <c r="G124" s="117" t="s">
        <v>410</v>
      </c>
      <c r="H124" s="111" t="s">
        <v>248</v>
      </c>
      <c r="I124" s="57">
        <v>239</v>
      </c>
      <c r="J124" s="58" t="s">
        <v>249</v>
      </c>
      <c r="K124" s="497"/>
      <c r="L124" s="63"/>
      <c r="M124" s="312" t="e">
        <f>+L124/(SUM($L$124:$L$159))</f>
        <v>#DIV/0!</v>
      </c>
      <c r="N124" s="132" t="e">
        <f t="shared" si="8"/>
        <v>#DIV/0!</v>
      </c>
    </row>
    <row r="125" spans="1:14" ht="15" hidden="1" outlineLevel="1" thickBot="1">
      <c r="A125" s="355"/>
      <c r="B125" s="356"/>
      <c r="C125" s="357"/>
      <c r="D125" s="358"/>
      <c r="E125" s="111">
        <v>4</v>
      </c>
      <c r="F125" s="111" t="s">
        <v>245</v>
      </c>
      <c r="G125" s="117" t="s">
        <v>410</v>
      </c>
      <c r="H125" s="111" t="s">
        <v>248</v>
      </c>
      <c r="I125" s="57" t="s">
        <v>250</v>
      </c>
      <c r="J125" s="65" t="s">
        <v>144</v>
      </c>
      <c r="K125" s="498"/>
      <c r="L125" s="66"/>
      <c r="M125" s="193" t="e">
        <f t="shared" ref="M125:M159" si="13">+L125/(SUM($L$124:$L$159))</f>
        <v>#DIV/0!</v>
      </c>
      <c r="N125" s="132" t="e">
        <f t="shared" si="8"/>
        <v>#DIV/0!</v>
      </c>
    </row>
    <row r="126" spans="1:14" ht="15" hidden="1" outlineLevel="1" thickBot="1">
      <c r="A126" s="355"/>
      <c r="B126" s="356"/>
      <c r="C126" s="357"/>
      <c r="D126" s="358"/>
      <c r="E126" s="111">
        <v>4</v>
      </c>
      <c r="F126" s="111" t="s">
        <v>245</v>
      </c>
      <c r="G126" s="117" t="s">
        <v>410</v>
      </c>
      <c r="H126" s="111" t="s">
        <v>248</v>
      </c>
      <c r="I126" s="57" t="s">
        <v>251</v>
      </c>
      <c r="J126" s="65" t="s">
        <v>50</v>
      </c>
      <c r="K126" s="498"/>
      <c r="L126" s="66"/>
      <c r="M126" s="193" t="e">
        <f t="shared" si="13"/>
        <v>#DIV/0!</v>
      </c>
      <c r="N126" s="132" t="e">
        <f t="shared" si="8"/>
        <v>#DIV/0!</v>
      </c>
    </row>
    <row r="127" spans="1:14" ht="15" hidden="1" outlineLevel="1" thickBot="1">
      <c r="A127" s="355"/>
      <c r="B127" s="356"/>
      <c r="C127" s="357"/>
      <c r="D127" s="358"/>
      <c r="E127" s="111">
        <v>4</v>
      </c>
      <c r="F127" s="111" t="s">
        <v>245</v>
      </c>
      <c r="G127" s="117" t="s">
        <v>410</v>
      </c>
      <c r="H127" s="111" t="s">
        <v>248</v>
      </c>
      <c r="I127" s="57" t="s">
        <v>252</v>
      </c>
      <c r="J127" s="65" t="s">
        <v>52</v>
      </c>
      <c r="K127" s="498"/>
      <c r="L127" s="66"/>
      <c r="M127" s="193" t="e">
        <f t="shared" si="13"/>
        <v>#DIV/0!</v>
      </c>
      <c r="N127" s="132" t="e">
        <f t="shared" si="8"/>
        <v>#DIV/0!</v>
      </c>
    </row>
    <row r="128" spans="1:14" ht="15.75" hidden="1" customHeight="1" outlineLevel="1" thickBot="1">
      <c r="A128" s="355"/>
      <c r="B128" s="356"/>
      <c r="C128" s="357"/>
      <c r="D128" s="358"/>
      <c r="E128" s="111">
        <v>4</v>
      </c>
      <c r="F128" s="111" t="s">
        <v>245</v>
      </c>
      <c r="G128" s="117" t="s">
        <v>410</v>
      </c>
      <c r="H128" s="111" t="s">
        <v>248</v>
      </c>
      <c r="I128" s="57" t="s">
        <v>253</v>
      </c>
      <c r="J128" s="65" t="s">
        <v>254</v>
      </c>
      <c r="K128" s="498"/>
      <c r="L128" s="66"/>
      <c r="M128" s="193" t="e">
        <f t="shared" si="13"/>
        <v>#DIV/0!</v>
      </c>
      <c r="N128" s="132" t="e">
        <f t="shared" si="8"/>
        <v>#DIV/0!</v>
      </c>
    </row>
    <row r="129" spans="1:14" ht="15.75" hidden="1" customHeight="1" outlineLevel="1" thickBot="1">
      <c r="A129" s="355"/>
      <c r="B129" s="356"/>
      <c r="C129" s="357"/>
      <c r="D129" s="358"/>
      <c r="E129" s="111">
        <v>4</v>
      </c>
      <c r="F129" s="111" t="s">
        <v>245</v>
      </c>
      <c r="G129" s="117" t="s">
        <v>410</v>
      </c>
      <c r="H129" s="111" t="s">
        <v>248</v>
      </c>
      <c r="I129" s="57" t="s">
        <v>255</v>
      </c>
      <c r="J129" s="65" t="s">
        <v>256</v>
      </c>
      <c r="K129" s="498"/>
      <c r="L129" s="66"/>
      <c r="M129" s="193" t="e">
        <f t="shared" si="13"/>
        <v>#DIV/0!</v>
      </c>
      <c r="N129" s="132" t="e">
        <f t="shared" si="8"/>
        <v>#DIV/0!</v>
      </c>
    </row>
    <row r="130" spans="1:14" ht="15" hidden="1" outlineLevel="1" thickBot="1">
      <c r="A130" s="355"/>
      <c r="B130" s="356"/>
      <c r="C130" s="357"/>
      <c r="D130" s="358"/>
      <c r="E130" s="111">
        <v>4</v>
      </c>
      <c r="F130" s="111" t="s">
        <v>245</v>
      </c>
      <c r="G130" s="117" t="s">
        <v>410</v>
      </c>
      <c r="H130" s="111" t="s">
        <v>248</v>
      </c>
      <c r="I130" s="57" t="s">
        <v>257</v>
      </c>
      <c r="J130" s="65" t="s">
        <v>54</v>
      </c>
      <c r="K130" s="498"/>
      <c r="L130" s="66"/>
      <c r="M130" s="193" t="e">
        <f t="shared" si="13"/>
        <v>#DIV/0!</v>
      </c>
      <c r="N130" s="132" t="e">
        <f t="shared" si="8"/>
        <v>#DIV/0!</v>
      </c>
    </row>
    <row r="131" spans="1:14" ht="15" hidden="1" outlineLevel="1" thickBot="1">
      <c r="A131" s="355"/>
      <c r="B131" s="356"/>
      <c r="C131" s="357"/>
      <c r="D131" s="358"/>
      <c r="E131" s="111">
        <v>4</v>
      </c>
      <c r="F131" s="111" t="s">
        <v>245</v>
      </c>
      <c r="G131" s="117" t="s">
        <v>410</v>
      </c>
      <c r="H131" s="111" t="s">
        <v>248</v>
      </c>
      <c r="I131" s="57" t="s">
        <v>258</v>
      </c>
      <c r="J131" s="65" t="s">
        <v>259</v>
      </c>
      <c r="K131" s="498"/>
      <c r="L131" s="66"/>
      <c r="M131" s="193" t="e">
        <f t="shared" si="13"/>
        <v>#DIV/0!</v>
      </c>
      <c r="N131" s="132" t="e">
        <f t="shared" si="8"/>
        <v>#DIV/0!</v>
      </c>
    </row>
    <row r="132" spans="1:14" ht="15" hidden="1" outlineLevel="1" thickBot="1">
      <c r="A132" s="355"/>
      <c r="B132" s="356"/>
      <c r="C132" s="357"/>
      <c r="D132" s="358"/>
      <c r="E132" s="111">
        <v>4</v>
      </c>
      <c r="F132" s="111" t="s">
        <v>245</v>
      </c>
      <c r="G132" s="117" t="s">
        <v>410</v>
      </c>
      <c r="H132" s="111" t="s">
        <v>248</v>
      </c>
      <c r="I132" s="57" t="s">
        <v>260</v>
      </c>
      <c r="J132" s="65" t="s">
        <v>261</v>
      </c>
      <c r="K132" s="498"/>
      <c r="L132" s="66"/>
      <c r="M132" s="193" t="e">
        <f t="shared" si="13"/>
        <v>#DIV/0!</v>
      </c>
      <c r="N132" s="132" t="e">
        <f t="shared" si="8"/>
        <v>#DIV/0!</v>
      </c>
    </row>
    <row r="133" spans="1:14" ht="15" hidden="1" outlineLevel="1" thickBot="1">
      <c r="A133" s="355"/>
      <c r="B133" s="356"/>
      <c r="C133" s="357"/>
      <c r="D133" s="358"/>
      <c r="E133" s="111">
        <v>4</v>
      </c>
      <c r="F133" s="111" t="s">
        <v>245</v>
      </c>
      <c r="G133" s="117" t="s">
        <v>410</v>
      </c>
      <c r="H133" s="111" t="s">
        <v>248</v>
      </c>
      <c r="I133" s="57" t="s">
        <v>262</v>
      </c>
      <c r="J133" s="65" t="s">
        <v>263</v>
      </c>
      <c r="K133" s="498"/>
      <c r="L133" s="66"/>
      <c r="M133" s="193" t="e">
        <f t="shared" si="13"/>
        <v>#DIV/0!</v>
      </c>
      <c r="N133" s="132" t="e">
        <f t="shared" si="8"/>
        <v>#DIV/0!</v>
      </c>
    </row>
    <row r="134" spans="1:14" ht="15" hidden="1" outlineLevel="1" thickBot="1">
      <c r="A134" s="355"/>
      <c r="B134" s="356"/>
      <c r="C134" s="357"/>
      <c r="D134" s="358"/>
      <c r="E134" s="111">
        <v>4</v>
      </c>
      <c r="F134" s="111" t="s">
        <v>245</v>
      </c>
      <c r="G134" s="117" t="s">
        <v>410</v>
      </c>
      <c r="H134" s="111" t="s">
        <v>248</v>
      </c>
      <c r="I134" s="57" t="s">
        <v>264</v>
      </c>
      <c r="J134" s="65" t="s">
        <v>164</v>
      </c>
      <c r="K134" s="498"/>
      <c r="L134" s="66"/>
      <c r="M134" s="193" t="e">
        <f t="shared" si="13"/>
        <v>#DIV/0!</v>
      </c>
      <c r="N134" s="132" t="e">
        <f t="shared" si="8"/>
        <v>#DIV/0!</v>
      </c>
    </row>
    <row r="135" spans="1:14" ht="15" hidden="1" outlineLevel="1" thickBot="1">
      <c r="A135" s="355"/>
      <c r="B135" s="356"/>
      <c r="C135" s="357"/>
      <c r="D135" s="358"/>
      <c r="E135" s="111">
        <v>4</v>
      </c>
      <c r="F135" s="111" t="s">
        <v>245</v>
      </c>
      <c r="G135" s="117" t="s">
        <v>410</v>
      </c>
      <c r="H135" s="111" t="s">
        <v>248</v>
      </c>
      <c r="I135" s="57" t="s">
        <v>265</v>
      </c>
      <c r="J135" s="65" t="s">
        <v>266</v>
      </c>
      <c r="K135" s="498"/>
      <c r="L135" s="66"/>
      <c r="M135" s="193" t="e">
        <f t="shared" si="13"/>
        <v>#DIV/0!</v>
      </c>
      <c r="N135" s="132" t="e">
        <f t="shared" si="8"/>
        <v>#DIV/0!</v>
      </c>
    </row>
    <row r="136" spans="1:14" ht="15" hidden="1" outlineLevel="1" thickBot="1">
      <c r="A136" s="355"/>
      <c r="B136" s="356"/>
      <c r="C136" s="357"/>
      <c r="D136" s="358"/>
      <c r="E136" s="111">
        <v>4</v>
      </c>
      <c r="F136" s="111" t="s">
        <v>245</v>
      </c>
      <c r="G136" s="117" t="s">
        <v>410</v>
      </c>
      <c r="H136" s="111" t="s">
        <v>248</v>
      </c>
      <c r="I136" s="57" t="s">
        <v>267</v>
      </c>
      <c r="J136" s="65" t="s">
        <v>56</v>
      </c>
      <c r="K136" s="498"/>
      <c r="L136" s="66"/>
      <c r="M136" s="193" t="e">
        <f t="shared" si="13"/>
        <v>#DIV/0!</v>
      </c>
      <c r="N136" s="132" t="e">
        <f t="shared" si="8"/>
        <v>#DIV/0!</v>
      </c>
    </row>
    <row r="137" spans="1:14" ht="15" hidden="1" outlineLevel="1" thickBot="1">
      <c r="A137" s="355"/>
      <c r="B137" s="356"/>
      <c r="C137" s="357"/>
      <c r="D137" s="358"/>
      <c r="E137" s="111">
        <v>4</v>
      </c>
      <c r="F137" s="111" t="s">
        <v>245</v>
      </c>
      <c r="G137" s="117" t="s">
        <v>410</v>
      </c>
      <c r="H137" s="111" t="s">
        <v>248</v>
      </c>
      <c r="I137" s="57" t="s">
        <v>268</v>
      </c>
      <c r="J137" s="65" t="s">
        <v>158</v>
      </c>
      <c r="K137" s="498"/>
      <c r="L137" s="66"/>
      <c r="M137" s="193" t="e">
        <f t="shared" si="13"/>
        <v>#DIV/0!</v>
      </c>
      <c r="N137" s="132" t="e">
        <f t="shared" si="8"/>
        <v>#DIV/0!</v>
      </c>
    </row>
    <row r="138" spans="1:14" ht="15" hidden="1" outlineLevel="1" thickBot="1">
      <c r="A138" s="355"/>
      <c r="B138" s="356"/>
      <c r="C138" s="357"/>
      <c r="D138" s="358"/>
      <c r="E138" s="111">
        <v>4</v>
      </c>
      <c r="F138" s="111" t="s">
        <v>245</v>
      </c>
      <c r="G138" s="117" t="s">
        <v>410</v>
      </c>
      <c r="H138" s="111" t="s">
        <v>248</v>
      </c>
      <c r="I138" s="57" t="s">
        <v>269</v>
      </c>
      <c r="J138" s="65" t="s">
        <v>270</v>
      </c>
      <c r="K138" s="498"/>
      <c r="L138" s="66"/>
      <c r="M138" s="193" t="e">
        <f t="shared" si="13"/>
        <v>#DIV/0!</v>
      </c>
      <c r="N138" s="132" t="e">
        <f t="shared" ref="N138:N194" si="14">+K138/L138</f>
        <v>#DIV/0!</v>
      </c>
    </row>
    <row r="139" spans="1:14" ht="15" hidden="1" outlineLevel="1" thickBot="1">
      <c r="A139" s="355"/>
      <c r="B139" s="356"/>
      <c r="C139" s="357"/>
      <c r="D139" s="358"/>
      <c r="E139" s="111">
        <v>4</v>
      </c>
      <c r="F139" s="111" t="s">
        <v>245</v>
      </c>
      <c r="G139" s="117" t="s">
        <v>410</v>
      </c>
      <c r="H139" s="111" t="s">
        <v>248</v>
      </c>
      <c r="I139" s="57" t="s">
        <v>271</v>
      </c>
      <c r="J139" s="65" t="s">
        <v>272</v>
      </c>
      <c r="K139" s="498"/>
      <c r="L139" s="66"/>
      <c r="M139" s="193" t="e">
        <f t="shared" si="13"/>
        <v>#DIV/0!</v>
      </c>
      <c r="N139" s="132" t="e">
        <f t="shared" si="14"/>
        <v>#DIV/0!</v>
      </c>
    </row>
    <row r="140" spans="1:14" ht="15" hidden="1" outlineLevel="1" thickBot="1">
      <c r="A140" s="355"/>
      <c r="B140" s="356"/>
      <c r="C140" s="357"/>
      <c r="D140" s="358"/>
      <c r="E140" s="111">
        <v>4</v>
      </c>
      <c r="F140" s="111" t="s">
        <v>245</v>
      </c>
      <c r="G140" s="117" t="s">
        <v>410</v>
      </c>
      <c r="H140" s="111" t="s">
        <v>248</v>
      </c>
      <c r="I140" s="57" t="s">
        <v>273</v>
      </c>
      <c r="J140" s="65" t="s">
        <v>274</v>
      </c>
      <c r="K140" s="498"/>
      <c r="L140" s="66"/>
      <c r="M140" s="193" t="e">
        <f t="shared" si="13"/>
        <v>#DIV/0!</v>
      </c>
      <c r="N140" s="132" t="e">
        <f t="shared" si="14"/>
        <v>#DIV/0!</v>
      </c>
    </row>
    <row r="141" spans="1:14" ht="15" hidden="1" outlineLevel="1" thickBot="1">
      <c r="A141" s="355"/>
      <c r="B141" s="356"/>
      <c r="C141" s="357"/>
      <c r="D141" s="358"/>
      <c r="E141" s="111">
        <v>4</v>
      </c>
      <c r="F141" s="111" t="s">
        <v>245</v>
      </c>
      <c r="G141" s="117" t="s">
        <v>410</v>
      </c>
      <c r="H141" s="111" t="s">
        <v>248</v>
      </c>
      <c r="I141" s="57" t="s">
        <v>275</v>
      </c>
      <c r="J141" s="65" t="s">
        <v>276</v>
      </c>
      <c r="K141" s="498"/>
      <c r="L141" s="66"/>
      <c r="M141" s="193" t="e">
        <f t="shared" si="13"/>
        <v>#DIV/0!</v>
      </c>
      <c r="N141" s="132" t="e">
        <f t="shared" si="14"/>
        <v>#DIV/0!</v>
      </c>
    </row>
    <row r="142" spans="1:14" ht="15" hidden="1" outlineLevel="1" thickBot="1">
      <c r="A142" s="355"/>
      <c r="B142" s="356"/>
      <c r="C142" s="357"/>
      <c r="D142" s="358"/>
      <c r="E142" s="111">
        <v>4</v>
      </c>
      <c r="F142" s="111" t="s">
        <v>245</v>
      </c>
      <c r="G142" s="117" t="s">
        <v>410</v>
      </c>
      <c r="H142" s="111" t="s">
        <v>248</v>
      </c>
      <c r="I142" s="57" t="s">
        <v>277</v>
      </c>
      <c r="J142" s="65" t="s">
        <v>278</v>
      </c>
      <c r="K142" s="498"/>
      <c r="L142" s="66"/>
      <c r="M142" s="193" t="e">
        <f t="shared" si="13"/>
        <v>#DIV/0!</v>
      </c>
      <c r="N142" s="132" t="e">
        <f t="shared" si="14"/>
        <v>#DIV/0!</v>
      </c>
    </row>
    <row r="143" spans="1:14" ht="15" hidden="1" outlineLevel="1" thickBot="1">
      <c r="A143" s="355"/>
      <c r="B143" s="356"/>
      <c r="C143" s="357"/>
      <c r="D143" s="358"/>
      <c r="E143" s="111">
        <v>4</v>
      </c>
      <c r="F143" s="111" t="s">
        <v>245</v>
      </c>
      <c r="G143" s="117" t="s">
        <v>410</v>
      </c>
      <c r="H143" s="111" t="s">
        <v>248</v>
      </c>
      <c r="I143" s="57" t="s">
        <v>279</v>
      </c>
      <c r="J143" s="65" t="s">
        <v>280</v>
      </c>
      <c r="K143" s="498"/>
      <c r="L143" s="66"/>
      <c r="M143" s="193" t="e">
        <f t="shared" si="13"/>
        <v>#DIV/0!</v>
      </c>
      <c r="N143" s="132" t="e">
        <f t="shared" si="14"/>
        <v>#DIV/0!</v>
      </c>
    </row>
    <row r="144" spans="1:14" ht="15" hidden="1" outlineLevel="1" thickBot="1">
      <c r="A144" s="355"/>
      <c r="B144" s="356"/>
      <c r="C144" s="357"/>
      <c r="D144" s="358"/>
      <c r="E144" s="111">
        <v>4</v>
      </c>
      <c r="F144" s="111" t="s">
        <v>245</v>
      </c>
      <c r="G144" s="117" t="s">
        <v>410</v>
      </c>
      <c r="H144" s="111" t="s">
        <v>248</v>
      </c>
      <c r="I144" s="57" t="s">
        <v>281</v>
      </c>
      <c r="J144" s="65" t="s">
        <v>282</v>
      </c>
      <c r="K144" s="498"/>
      <c r="L144" s="66"/>
      <c r="M144" s="193" t="e">
        <f t="shared" si="13"/>
        <v>#DIV/0!</v>
      </c>
      <c r="N144" s="132" t="e">
        <f t="shared" si="14"/>
        <v>#DIV/0!</v>
      </c>
    </row>
    <row r="145" spans="1:14" ht="15" hidden="1" outlineLevel="1" thickBot="1">
      <c r="A145" s="355"/>
      <c r="B145" s="356"/>
      <c r="C145" s="357"/>
      <c r="D145" s="358"/>
      <c r="E145" s="111">
        <v>4</v>
      </c>
      <c r="F145" s="111" t="s">
        <v>245</v>
      </c>
      <c r="G145" s="117" t="s">
        <v>410</v>
      </c>
      <c r="H145" s="111" t="s">
        <v>248</v>
      </c>
      <c r="I145" s="57" t="s">
        <v>283</v>
      </c>
      <c r="J145" s="65" t="s">
        <v>284</v>
      </c>
      <c r="K145" s="498"/>
      <c r="L145" s="66"/>
      <c r="M145" s="193" t="e">
        <f t="shared" si="13"/>
        <v>#DIV/0!</v>
      </c>
      <c r="N145" s="132" t="e">
        <f t="shared" si="14"/>
        <v>#DIV/0!</v>
      </c>
    </row>
    <row r="146" spans="1:14" ht="15" hidden="1" outlineLevel="1" thickBot="1">
      <c r="A146" s="355"/>
      <c r="B146" s="356"/>
      <c r="C146" s="357"/>
      <c r="D146" s="358"/>
      <c r="E146" s="111">
        <v>4</v>
      </c>
      <c r="F146" s="111" t="s">
        <v>245</v>
      </c>
      <c r="G146" s="117" t="s">
        <v>410</v>
      </c>
      <c r="H146" s="111" t="s">
        <v>248</v>
      </c>
      <c r="I146" s="57" t="s">
        <v>285</v>
      </c>
      <c r="J146" s="65" t="s">
        <v>286</v>
      </c>
      <c r="K146" s="498"/>
      <c r="L146" s="66"/>
      <c r="M146" s="193" t="e">
        <f t="shared" si="13"/>
        <v>#DIV/0!</v>
      </c>
      <c r="N146" s="132" t="e">
        <f t="shared" si="14"/>
        <v>#DIV/0!</v>
      </c>
    </row>
    <row r="147" spans="1:14" ht="15" hidden="1" outlineLevel="1" thickBot="1">
      <c r="A147" s="355"/>
      <c r="B147" s="356"/>
      <c r="C147" s="357"/>
      <c r="D147" s="358"/>
      <c r="E147" s="111">
        <v>4</v>
      </c>
      <c r="F147" s="111" t="s">
        <v>245</v>
      </c>
      <c r="G147" s="117" t="s">
        <v>410</v>
      </c>
      <c r="H147" s="111" t="s">
        <v>248</v>
      </c>
      <c r="I147" s="57" t="s">
        <v>287</v>
      </c>
      <c r="J147" s="65" t="s">
        <v>288</v>
      </c>
      <c r="K147" s="498"/>
      <c r="L147" s="66"/>
      <c r="M147" s="193" t="e">
        <f t="shared" si="13"/>
        <v>#DIV/0!</v>
      </c>
      <c r="N147" s="132" t="e">
        <f t="shared" si="14"/>
        <v>#DIV/0!</v>
      </c>
    </row>
    <row r="148" spans="1:14" ht="15" hidden="1" outlineLevel="1" thickBot="1">
      <c r="A148" s="355"/>
      <c r="B148" s="356"/>
      <c r="C148" s="357"/>
      <c r="D148" s="358"/>
      <c r="E148" s="111">
        <v>4</v>
      </c>
      <c r="F148" s="111" t="s">
        <v>245</v>
      </c>
      <c r="G148" s="117" t="s">
        <v>410</v>
      </c>
      <c r="H148" s="111" t="s">
        <v>248</v>
      </c>
      <c r="I148" s="57" t="s">
        <v>289</v>
      </c>
      <c r="J148" s="65" t="s">
        <v>290</v>
      </c>
      <c r="K148" s="498"/>
      <c r="L148" s="66"/>
      <c r="M148" s="193" t="e">
        <f t="shared" si="13"/>
        <v>#DIV/0!</v>
      </c>
      <c r="N148" s="132" t="e">
        <f t="shared" si="14"/>
        <v>#DIV/0!</v>
      </c>
    </row>
    <row r="149" spans="1:14" ht="15" hidden="1" outlineLevel="1" thickBot="1">
      <c r="A149" s="355"/>
      <c r="B149" s="356"/>
      <c r="C149" s="357"/>
      <c r="D149" s="358"/>
      <c r="E149" s="111">
        <v>4</v>
      </c>
      <c r="F149" s="111" t="s">
        <v>245</v>
      </c>
      <c r="G149" s="117" t="s">
        <v>410</v>
      </c>
      <c r="H149" s="111" t="s">
        <v>248</v>
      </c>
      <c r="I149" s="57" t="s">
        <v>291</v>
      </c>
      <c r="J149" s="65" t="s">
        <v>292</v>
      </c>
      <c r="K149" s="498"/>
      <c r="L149" s="66"/>
      <c r="M149" s="193" t="e">
        <f t="shared" si="13"/>
        <v>#DIV/0!</v>
      </c>
      <c r="N149" s="132" t="e">
        <f t="shared" si="14"/>
        <v>#DIV/0!</v>
      </c>
    </row>
    <row r="150" spans="1:14" ht="15" hidden="1" outlineLevel="1" thickBot="1">
      <c r="A150" s="355"/>
      <c r="B150" s="356"/>
      <c r="C150" s="357"/>
      <c r="D150" s="358"/>
      <c r="E150" s="111">
        <v>4</v>
      </c>
      <c r="F150" s="111" t="s">
        <v>245</v>
      </c>
      <c r="G150" s="117" t="s">
        <v>410</v>
      </c>
      <c r="H150" s="111" t="s">
        <v>248</v>
      </c>
      <c r="I150" s="57" t="s">
        <v>293</v>
      </c>
      <c r="J150" s="65" t="s">
        <v>166</v>
      </c>
      <c r="K150" s="498"/>
      <c r="L150" s="66"/>
      <c r="M150" s="193" t="e">
        <f t="shared" si="13"/>
        <v>#DIV/0!</v>
      </c>
      <c r="N150" s="132" t="e">
        <f t="shared" si="14"/>
        <v>#DIV/0!</v>
      </c>
    </row>
    <row r="151" spans="1:14" ht="15" hidden="1" outlineLevel="1" thickBot="1">
      <c r="A151" s="355"/>
      <c r="B151" s="356"/>
      <c r="C151" s="357"/>
      <c r="D151" s="358"/>
      <c r="E151" s="111">
        <v>4</v>
      </c>
      <c r="F151" s="111" t="s">
        <v>245</v>
      </c>
      <c r="G151" s="117" t="s">
        <v>410</v>
      </c>
      <c r="H151" s="111" t="s">
        <v>248</v>
      </c>
      <c r="I151" s="57" t="s">
        <v>294</v>
      </c>
      <c r="J151" s="65" t="s">
        <v>295</v>
      </c>
      <c r="K151" s="498"/>
      <c r="L151" s="66"/>
      <c r="M151" s="193" t="e">
        <f t="shared" si="13"/>
        <v>#DIV/0!</v>
      </c>
      <c r="N151" s="132" t="e">
        <f t="shared" si="14"/>
        <v>#DIV/0!</v>
      </c>
    </row>
    <row r="152" spans="1:14" ht="15" hidden="1" outlineLevel="1" thickBot="1">
      <c r="A152" s="355"/>
      <c r="B152" s="356"/>
      <c r="C152" s="357"/>
      <c r="D152" s="358"/>
      <c r="E152" s="111">
        <v>4</v>
      </c>
      <c r="F152" s="111" t="s">
        <v>245</v>
      </c>
      <c r="G152" s="117" t="s">
        <v>410</v>
      </c>
      <c r="H152" s="111" t="s">
        <v>248</v>
      </c>
      <c r="I152" s="57" t="s">
        <v>296</v>
      </c>
      <c r="J152" s="65" t="s">
        <v>297</v>
      </c>
      <c r="K152" s="498"/>
      <c r="L152" s="66"/>
      <c r="M152" s="193" t="e">
        <f t="shared" si="13"/>
        <v>#DIV/0!</v>
      </c>
      <c r="N152" s="132" t="e">
        <f t="shared" si="14"/>
        <v>#DIV/0!</v>
      </c>
    </row>
    <row r="153" spans="1:14" ht="15" hidden="1" outlineLevel="1" thickBot="1">
      <c r="A153" s="355"/>
      <c r="B153" s="356"/>
      <c r="C153" s="357"/>
      <c r="D153" s="358"/>
      <c r="E153" s="111">
        <v>4</v>
      </c>
      <c r="F153" s="111" t="s">
        <v>245</v>
      </c>
      <c r="G153" s="117" t="s">
        <v>410</v>
      </c>
      <c r="H153" s="111" t="s">
        <v>248</v>
      </c>
      <c r="I153" s="57" t="s">
        <v>298</v>
      </c>
      <c r="J153" s="65" t="s">
        <v>299</v>
      </c>
      <c r="K153" s="498"/>
      <c r="L153" s="66"/>
      <c r="M153" s="193" t="e">
        <f t="shared" si="13"/>
        <v>#DIV/0!</v>
      </c>
      <c r="N153" s="132" t="e">
        <f t="shared" si="14"/>
        <v>#DIV/0!</v>
      </c>
    </row>
    <row r="154" spans="1:14" ht="15" hidden="1" outlineLevel="1" thickBot="1">
      <c r="A154" s="355"/>
      <c r="B154" s="356"/>
      <c r="C154" s="357"/>
      <c r="D154" s="358"/>
      <c r="E154" s="111">
        <v>4</v>
      </c>
      <c r="F154" s="111" t="s">
        <v>245</v>
      </c>
      <c r="G154" s="117" t="s">
        <v>410</v>
      </c>
      <c r="H154" s="111" t="s">
        <v>248</v>
      </c>
      <c r="I154" s="57" t="s">
        <v>300</v>
      </c>
      <c r="J154" s="65" t="s">
        <v>301</v>
      </c>
      <c r="K154" s="498"/>
      <c r="L154" s="66"/>
      <c r="M154" s="193" t="e">
        <f t="shared" si="13"/>
        <v>#DIV/0!</v>
      </c>
      <c r="N154" s="132" t="e">
        <f t="shared" si="14"/>
        <v>#DIV/0!</v>
      </c>
    </row>
    <row r="155" spans="1:14" ht="15" hidden="1" outlineLevel="1" thickBot="1">
      <c r="A155" s="355"/>
      <c r="B155" s="356"/>
      <c r="C155" s="357"/>
      <c r="D155" s="358"/>
      <c r="E155" s="111">
        <v>4</v>
      </c>
      <c r="F155" s="111" t="s">
        <v>245</v>
      </c>
      <c r="G155" s="117" t="s">
        <v>410</v>
      </c>
      <c r="H155" s="111" t="s">
        <v>248</v>
      </c>
      <c r="I155" s="57" t="s">
        <v>302</v>
      </c>
      <c r="J155" s="65" t="s">
        <v>148</v>
      </c>
      <c r="K155" s="498"/>
      <c r="L155" s="66"/>
      <c r="M155" s="193" t="e">
        <f t="shared" si="13"/>
        <v>#DIV/0!</v>
      </c>
      <c r="N155" s="132" t="e">
        <f t="shared" si="14"/>
        <v>#DIV/0!</v>
      </c>
    </row>
    <row r="156" spans="1:14" ht="15" hidden="1" outlineLevel="1" thickBot="1">
      <c r="A156" s="355"/>
      <c r="B156" s="356"/>
      <c r="C156" s="357"/>
      <c r="D156" s="358"/>
      <c r="E156" s="111">
        <v>4</v>
      </c>
      <c r="F156" s="111" t="s">
        <v>245</v>
      </c>
      <c r="G156" s="117" t="s">
        <v>410</v>
      </c>
      <c r="H156" s="111" t="s">
        <v>248</v>
      </c>
      <c r="I156" s="57" t="s">
        <v>303</v>
      </c>
      <c r="J156" s="65" t="s">
        <v>150</v>
      </c>
      <c r="K156" s="498"/>
      <c r="L156" s="66"/>
      <c r="M156" s="193" t="e">
        <f t="shared" si="13"/>
        <v>#DIV/0!</v>
      </c>
      <c r="N156" s="132" t="e">
        <f t="shared" si="14"/>
        <v>#DIV/0!</v>
      </c>
    </row>
    <row r="157" spans="1:14" ht="15" hidden="1" outlineLevel="1" thickBot="1">
      <c r="A157" s="355"/>
      <c r="B157" s="356"/>
      <c r="C157" s="357"/>
      <c r="D157" s="358"/>
      <c r="E157" s="111">
        <v>4</v>
      </c>
      <c r="F157" s="111" t="s">
        <v>245</v>
      </c>
      <c r="G157" s="117" t="s">
        <v>410</v>
      </c>
      <c r="H157" s="111" t="s">
        <v>248</v>
      </c>
      <c r="I157" s="57" t="s">
        <v>304</v>
      </c>
      <c r="J157" s="65" t="s">
        <v>152</v>
      </c>
      <c r="K157" s="498"/>
      <c r="L157" s="66"/>
      <c r="M157" s="193" t="e">
        <f t="shared" si="13"/>
        <v>#DIV/0!</v>
      </c>
      <c r="N157" s="132" t="e">
        <f t="shared" si="14"/>
        <v>#DIV/0!</v>
      </c>
    </row>
    <row r="158" spans="1:14" ht="15" hidden="1" outlineLevel="1" thickBot="1">
      <c r="A158" s="355"/>
      <c r="B158" s="356"/>
      <c r="C158" s="357"/>
      <c r="D158" s="358"/>
      <c r="E158" s="111">
        <v>4</v>
      </c>
      <c r="F158" s="111" t="s">
        <v>245</v>
      </c>
      <c r="G158" s="117" t="s">
        <v>410</v>
      </c>
      <c r="H158" s="111" t="s">
        <v>248</v>
      </c>
      <c r="I158" s="57" t="s">
        <v>305</v>
      </c>
      <c r="J158" s="65" t="s">
        <v>154</v>
      </c>
      <c r="K158" s="498"/>
      <c r="L158" s="66"/>
      <c r="M158" s="193" t="e">
        <f t="shared" si="13"/>
        <v>#DIV/0!</v>
      </c>
      <c r="N158" s="132" t="e">
        <f t="shared" si="14"/>
        <v>#DIV/0!</v>
      </c>
    </row>
    <row r="159" spans="1:14" ht="15" collapsed="1" thickBot="1">
      <c r="A159" s="355"/>
      <c r="B159" s="356"/>
      <c r="C159" s="357"/>
      <c r="D159" s="358"/>
      <c r="E159" s="111">
        <v>4</v>
      </c>
      <c r="F159" s="111" t="s">
        <v>245</v>
      </c>
      <c r="G159" s="117" t="s">
        <v>410</v>
      </c>
      <c r="H159" s="111" t="s">
        <v>248</v>
      </c>
      <c r="I159" s="57" t="s">
        <v>306</v>
      </c>
      <c r="J159" s="65" t="s">
        <v>160</v>
      </c>
      <c r="K159" s="499"/>
      <c r="L159" s="68"/>
      <c r="M159" s="313" t="e">
        <f t="shared" si="13"/>
        <v>#DIV/0!</v>
      </c>
      <c r="N159" s="132" t="e">
        <f t="shared" si="14"/>
        <v>#DIV/0!</v>
      </c>
    </row>
    <row r="160" spans="1:14" ht="15.75" customHeight="1" thickBot="1">
      <c r="A160" s="345">
        <v>5</v>
      </c>
      <c r="B160" s="346" t="s">
        <v>307</v>
      </c>
      <c r="C160" s="347" t="s">
        <v>411</v>
      </c>
      <c r="D160" s="348" t="s">
        <v>308</v>
      </c>
      <c r="E160" s="111">
        <v>5</v>
      </c>
      <c r="F160" s="111" t="s">
        <v>307</v>
      </c>
      <c r="G160" s="117" t="s">
        <v>411</v>
      </c>
      <c r="H160" s="111" t="s">
        <v>308</v>
      </c>
      <c r="I160" s="76" t="s">
        <v>309</v>
      </c>
      <c r="J160" s="77" t="s">
        <v>310</v>
      </c>
      <c r="K160" s="487">
        <f>+'[1]12 - Gastos y costos 2012'!$K$32</f>
        <v>17449683.539825439</v>
      </c>
      <c r="L160" s="78">
        <f>+'[2]5 -Produccion '!AC161</f>
        <v>15885.539999999999</v>
      </c>
      <c r="M160" s="314">
        <f>+L160/(+$L$160+$L$161)</f>
        <v>1</v>
      </c>
      <c r="N160" s="132">
        <f t="shared" si="14"/>
        <v>1098.4633534538607</v>
      </c>
    </row>
    <row r="161" spans="1:14" ht="15" thickBot="1">
      <c r="A161" s="345"/>
      <c r="B161" s="346"/>
      <c r="C161" s="347"/>
      <c r="D161" s="348"/>
      <c r="E161" s="111">
        <v>5</v>
      </c>
      <c r="F161" s="111" t="s">
        <v>307</v>
      </c>
      <c r="G161" s="117" t="s">
        <v>411</v>
      </c>
      <c r="H161" s="111" t="s">
        <v>308</v>
      </c>
      <c r="I161" s="76" t="s">
        <v>311</v>
      </c>
      <c r="J161" s="80" t="s">
        <v>312</v>
      </c>
      <c r="K161" s="489"/>
      <c r="L161" s="78">
        <f>+'[2]5 -Produccion '!AC162</f>
        <v>0</v>
      </c>
      <c r="M161" s="315">
        <f>+L161/(+$L$160+$L$161)</f>
        <v>0</v>
      </c>
      <c r="N161" s="132" t="e">
        <f t="shared" si="14"/>
        <v>#DIV/0!</v>
      </c>
    </row>
    <row r="162" spans="1:14" ht="15" thickBot="1">
      <c r="A162" s="345"/>
      <c r="B162" s="346"/>
      <c r="C162" s="347" t="s">
        <v>412</v>
      </c>
      <c r="D162" s="348" t="s">
        <v>313</v>
      </c>
      <c r="E162" s="111">
        <v>5</v>
      </c>
      <c r="F162" s="111" t="s">
        <v>307</v>
      </c>
      <c r="G162" s="117" t="s">
        <v>412</v>
      </c>
      <c r="H162" s="111" t="s">
        <v>313</v>
      </c>
      <c r="I162" s="76" t="s">
        <v>314</v>
      </c>
      <c r="J162" s="77" t="s">
        <v>315</v>
      </c>
      <c r="K162" s="487">
        <f>+'[1]12 - Gastos y costos 2012'!$L$32</f>
        <v>28981117.767192606</v>
      </c>
      <c r="L162" s="78">
        <f>+'[2]5 -Produccion '!$AC$163</f>
        <v>18243.61</v>
      </c>
      <c r="M162" s="314">
        <f>+L162/(+$L$162+$L$163+$L$164)</f>
        <v>1</v>
      </c>
      <c r="N162" s="132">
        <f t="shared" si="14"/>
        <v>1588.5626675418191</v>
      </c>
    </row>
    <row r="163" spans="1:14" ht="15" thickBot="1">
      <c r="A163" s="345"/>
      <c r="B163" s="346"/>
      <c r="C163" s="347"/>
      <c r="D163" s="348"/>
      <c r="E163" s="111">
        <v>5</v>
      </c>
      <c r="F163" s="111" t="s">
        <v>307</v>
      </c>
      <c r="G163" s="117" t="s">
        <v>412</v>
      </c>
      <c r="H163" s="111" t="s">
        <v>313</v>
      </c>
      <c r="I163" s="76" t="s">
        <v>316</v>
      </c>
      <c r="J163" s="77" t="s">
        <v>317</v>
      </c>
      <c r="K163" s="488"/>
      <c r="L163" s="83"/>
      <c r="M163" s="194">
        <f t="shared" ref="M163:M164" si="15">+L163/(+$L$162+$L$163+$L$164)</f>
        <v>0</v>
      </c>
      <c r="N163" s="132" t="e">
        <f t="shared" si="14"/>
        <v>#DIV/0!</v>
      </c>
    </row>
    <row r="164" spans="1:14" ht="15" thickBot="1">
      <c r="A164" s="345"/>
      <c r="B164" s="346"/>
      <c r="C164" s="347"/>
      <c r="D164" s="348"/>
      <c r="E164" s="111">
        <v>5</v>
      </c>
      <c r="F164" s="111" t="s">
        <v>307</v>
      </c>
      <c r="G164" s="117" t="s">
        <v>412</v>
      </c>
      <c r="H164" s="111" t="s">
        <v>313</v>
      </c>
      <c r="I164" s="76" t="s">
        <v>318</v>
      </c>
      <c r="J164" s="77" t="s">
        <v>319</v>
      </c>
      <c r="K164" s="489"/>
      <c r="L164" s="81"/>
      <c r="M164" s="315">
        <f t="shared" si="15"/>
        <v>0</v>
      </c>
      <c r="N164" s="132" t="e">
        <f t="shared" si="14"/>
        <v>#DIV/0!</v>
      </c>
    </row>
    <row r="165" spans="1:14" ht="15.75" customHeight="1" thickBot="1">
      <c r="A165" s="345"/>
      <c r="B165" s="346"/>
      <c r="C165" s="347" t="s">
        <v>413</v>
      </c>
      <c r="D165" s="348" t="s">
        <v>320</v>
      </c>
      <c r="E165" s="111">
        <v>5</v>
      </c>
      <c r="F165" s="111" t="s">
        <v>307</v>
      </c>
      <c r="G165" s="117" t="s">
        <v>413</v>
      </c>
      <c r="H165" s="111" t="s">
        <v>320</v>
      </c>
      <c r="I165" s="76" t="s">
        <v>321</v>
      </c>
      <c r="J165" s="77" t="s">
        <v>322</v>
      </c>
      <c r="K165" s="487"/>
      <c r="L165" s="78"/>
      <c r="M165" s="314" t="e">
        <f>+L165/(+$L$165+$L$166+$L$167+$L$168)</f>
        <v>#DIV/0!</v>
      </c>
      <c r="N165" s="132" t="e">
        <f t="shared" si="14"/>
        <v>#DIV/0!</v>
      </c>
    </row>
    <row r="166" spans="1:14" ht="15.75" customHeight="1" thickBot="1">
      <c r="A166" s="345"/>
      <c r="B166" s="346"/>
      <c r="C166" s="347"/>
      <c r="D166" s="348"/>
      <c r="E166" s="111">
        <v>5</v>
      </c>
      <c r="F166" s="111" t="s">
        <v>307</v>
      </c>
      <c r="G166" s="117" t="s">
        <v>413</v>
      </c>
      <c r="H166" s="111" t="s">
        <v>320</v>
      </c>
      <c r="I166" s="76" t="s">
        <v>323</v>
      </c>
      <c r="J166" s="77" t="s">
        <v>324</v>
      </c>
      <c r="K166" s="488"/>
      <c r="L166" s="83"/>
      <c r="M166" s="194" t="e">
        <f t="shared" ref="M166:M168" si="16">+L166/(+$L$165+$L$166+$L$167+$L$168)</f>
        <v>#DIV/0!</v>
      </c>
      <c r="N166" s="132" t="e">
        <f t="shared" si="14"/>
        <v>#DIV/0!</v>
      </c>
    </row>
    <row r="167" spans="1:14" ht="15" thickBot="1">
      <c r="A167" s="345"/>
      <c r="B167" s="346"/>
      <c r="C167" s="347"/>
      <c r="D167" s="348"/>
      <c r="E167" s="111">
        <v>5</v>
      </c>
      <c r="F167" s="111" t="s">
        <v>307</v>
      </c>
      <c r="G167" s="117" t="s">
        <v>413</v>
      </c>
      <c r="H167" s="111" t="s">
        <v>320</v>
      </c>
      <c r="I167" s="76" t="s">
        <v>325</v>
      </c>
      <c r="J167" s="77" t="s">
        <v>326</v>
      </c>
      <c r="K167" s="488"/>
      <c r="L167" s="83"/>
      <c r="M167" s="194" t="e">
        <f t="shared" si="16"/>
        <v>#DIV/0!</v>
      </c>
      <c r="N167" s="132" t="e">
        <f t="shared" si="14"/>
        <v>#DIV/0!</v>
      </c>
    </row>
    <row r="168" spans="1:14" ht="15" thickBot="1">
      <c r="A168" s="345"/>
      <c r="B168" s="346"/>
      <c r="C168" s="347"/>
      <c r="D168" s="348"/>
      <c r="E168" s="111">
        <v>5</v>
      </c>
      <c r="F168" s="111" t="s">
        <v>307</v>
      </c>
      <c r="G168" s="117" t="s">
        <v>413</v>
      </c>
      <c r="H168" s="111" t="s">
        <v>320</v>
      </c>
      <c r="I168" s="76" t="s">
        <v>327</v>
      </c>
      <c r="J168" s="77" t="s">
        <v>328</v>
      </c>
      <c r="K168" s="489"/>
      <c r="L168" s="81"/>
      <c r="M168" s="315" t="e">
        <f t="shared" si="16"/>
        <v>#DIV/0!</v>
      </c>
      <c r="N168" s="132" t="e">
        <f t="shared" si="14"/>
        <v>#DIV/0!</v>
      </c>
    </row>
    <row r="169" spans="1:14" ht="15.75" customHeight="1" thickBot="1">
      <c r="A169" s="345"/>
      <c r="B169" s="346"/>
      <c r="C169" s="347" t="s">
        <v>414</v>
      </c>
      <c r="D169" s="348" t="s">
        <v>329</v>
      </c>
      <c r="E169" s="111">
        <v>5</v>
      </c>
      <c r="F169" s="111" t="s">
        <v>307</v>
      </c>
      <c r="G169" s="117" t="s">
        <v>414</v>
      </c>
      <c r="H169" s="111" t="s">
        <v>329</v>
      </c>
      <c r="I169" s="76" t="s">
        <v>330</v>
      </c>
      <c r="J169" s="77" t="s">
        <v>331</v>
      </c>
      <c r="K169" s="487"/>
      <c r="L169" s="78"/>
      <c r="M169" s="314" t="e">
        <f>+L169/(+$L$169+$L$170+$L$171+$L$172+$L$173+$L$174)</f>
        <v>#DIV/0!</v>
      </c>
      <c r="N169" s="132" t="e">
        <f t="shared" si="14"/>
        <v>#DIV/0!</v>
      </c>
    </row>
    <row r="170" spans="1:14" ht="27" thickBot="1">
      <c r="A170" s="345"/>
      <c r="B170" s="346"/>
      <c r="C170" s="347"/>
      <c r="D170" s="348"/>
      <c r="E170" s="111">
        <v>5</v>
      </c>
      <c r="F170" s="111" t="s">
        <v>307</v>
      </c>
      <c r="G170" s="117" t="s">
        <v>414</v>
      </c>
      <c r="H170" s="111" t="s">
        <v>329</v>
      </c>
      <c r="I170" s="76" t="s">
        <v>332</v>
      </c>
      <c r="J170" s="77" t="s">
        <v>333</v>
      </c>
      <c r="K170" s="488"/>
      <c r="L170" s="83"/>
      <c r="M170" s="194" t="e">
        <f t="shared" ref="M170:M174" si="17">+L170/(+$L$169+$L$170+$L$171+$L$172+$L$173+$L$174)</f>
        <v>#DIV/0!</v>
      </c>
      <c r="N170" s="132" t="e">
        <f t="shared" si="14"/>
        <v>#DIV/0!</v>
      </c>
    </row>
    <row r="171" spans="1:14" ht="27" thickBot="1">
      <c r="A171" s="345"/>
      <c r="B171" s="346"/>
      <c r="C171" s="347"/>
      <c r="D171" s="348"/>
      <c r="E171" s="111">
        <v>5</v>
      </c>
      <c r="F171" s="111" t="s">
        <v>307</v>
      </c>
      <c r="G171" s="117" t="s">
        <v>414</v>
      </c>
      <c r="H171" s="111" t="s">
        <v>329</v>
      </c>
      <c r="I171" s="76" t="s">
        <v>334</v>
      </c>
      <c r="J171" s="77" t="s">
        <v>335</v>
      </c>
      <c r="K171" s="488"/>
      <c r="L171" s="83"/>
      <c r="M171" s="194" t="e">
        <f t="shared" si="17"/>
        <v>#DIV/0!</v>
      </c>
      <c r="N171" s="132" t="e">
        <f t="shared" si="14"/>
        <v>#DIV/0!</v>
      </c>
    </row>
    <row r="172" spans="1:14" ht="27" thickBot="1">
      <c r="A172" s="345"/>
      <c r="B172" s="346"/>
      <c r="C172" s="347"/>
      <c r="D172" s="348"/>
      <c r="E172" s="111">
        <v>5</v>
      </c>
      <c r="F172" s="111" t="s">
        <v>307</v>
      </c>
      <c r="G172" s="117" t="s">
        <v>414</v>
      </c>
      <c r="H172" s="111" t="s">
        <v>329</v>
      </c>
      <c r="I172" s="76" t="s">
        <v>336</v>
      </c>
      <c r="J172" s="77" t="s">
        <v>337</v>
      </c>
      <c r="K172" s="488"/>
      <c r="L172" s="83"/>
      <c r="M172" s="194" t="e">
        <f t="shared" si="17"/>
        <v>#DIV/0!</v>
      </c>
      <c r="N172" s="132" t="e">
        <f t="shared" si="14"/>
        <v>#DIV/0!</v>
      </c>
    </row>
    <row r="173" spans="1:14" ht="27" thickBot="1">
      <c r="A173" s="345"/>
      <c r="B173" s="346"/>
      <c r="C173" s="347"/>
      <c r="D173" s="348"/>
      <c r="E173" s="111">
        <v>5</v>
      </c>
      <c r="F173" s="111" t="s">
        <v>307</v>
      </c>
      <c r="G173" s="117" t="s">
        <v>414</v>
      </c>
      <c r="H173" s="111" t="s">
        <v>329</v>
      </c>
      <c r="I173" s="76" t="s">
        <v>338</v>
      </c>
      <c r="J173" s="77" t="s">
        <v>339</v>
      </c>
      <c r="K173" s="488"/>
      <c r="L173" s="83"/>
      <c r="M173" s="194" t="e">
        <f t="shared" si="17"/>
        <v>#DIV/0!</v>
      </c>
      <c r="N173" s="132" t="e">
        <f t="shared" si="14"/>
        <v>#DIV/0!</v>
      </c>
    </row>
    <row r="174" spans="1:14" ht="15.75" customHeight="1" thickBot="1">
      <c r="A174" s="345"/>
      <c r="B174" s="346"/>
      <c r="C174" s="347"/>
      <c r="D174" s="348"/>
      <c r="E174" s="111">
        <v>5</v>
      </c>
      <c r="F174" s="111" t="s">
        <v>307</v>
      </c>
      <c r="G174" s="117" t="s">
        <v>414</v>
      </c>
      <c r="H174" s="111" t="s">
        <v>329</v>
      </c>
      <c r="I174" s="76" t="s">
        <v>340</v>
      </c>
      <c r="J174" s="77" t="s">
        <v>178</v>
      </c>
      <c r="K174" s="489"/>
      <c r="L174" s="81"/>
      <c r="M174" s="315" t="e">
        <f t="shared" si="17"/>
        <v>#DIV/0!</v>
      </c>
      <c r="N174" s="132" t="e">
        <f t="shared" si="14"/>
        <v>#DIV/0!</v>
      </c>
    </row>
    <row r="175" spans="1:14" ht="15.75" customHeight="1" thickBot="1">
      <c r="A175" s="349">
        <v>6</v>
      </c>
      <c r="B175" s="350" t="s">
        <v>341</v>
      </c>
      <c r="C175" s="351" t="s">
        <v>415</v>
      </c>
      <c r="D175" s="352" t="s">
        <v>342</v>
      </c>
      <c r="E175" s="111">
        <v>6</v>
      </c>
      <c r="F175" s="111" t="s">
        <v>341</v>
      </c>
      <c r="G175" s="117" t="s">
        <v>415</v>
      </c>
      <c r="H175" s="111" t="s">
        <v>342</v>
      </c>
      <c r="I175" s="85" t="s">
        <v>343</v>
      </c>
      <c r="J175" s="86" t="s">
        <v>344</v>
      </c>
      <c r="K175" s="492"/>
      <c r="L175" s="87"/>
      <c r="M175" s="316" t="e">
        <f>+L175/(+$L$175+$L$176+$L$177)</f>
        <v>#DIV/0!</v>
      </c>
      <c r="N175" s="132" t="e">
        <f t="shared" si="14"/>
        <v>#DIV/0!</v>
      </c>
    </row>
    <row r="176" spans="1:14" ht="15" thickBot="1">
      <c r="A176" s="349"/>
      <c r="B176" s="350"/>
      <c r="C176" s="351"/>
      <c r="D176" s="352"/>
      <c r="E176" s="111">
        <v>6</v>
      </c>
      <c r="F176" s="111" t="s">
        <v>341</v>
      </c>
      <c r="G176" s="117" t="s">
        <v>415</v>
      </c>
      <c r="H176" s="111" t="s">
        <v>342</v>
      </c>
      <c r="I176" s="85" t="s">
        <v>345</v>
      </c>
      <c r="J176" s="86" t="s">
        <v>346</v>
      </c>
      <c r="K176" s="493"/>
      <c r="L176" s="89"/>
      <c r="M176" s="195" t="e">
        <f t="shared" ref="M176:M177" si="18">+L176/(+$L$175+$L$176+$L$177)</f>
        <v>#DIV/0!</v>
      </c>
      <c r="N176" s="132" t="e">
        <f t="shared" si="14"/>
        <v>#DIV/0!</v>
      </c>
    </row>
    <row r="177" spans="1:15" ht="15" thickBot="1">
      <c r="A177" s="349"/>
      <c r="B177" s="350"/>
      <c r="C177" s="351"/>
      <c r="D177" s="352"/>
      <c r="E177" s="111">
        <v>6</v>
      </c>
      <c r="F177" s="111" t="s">
        <v>341</v>
      </c>
      <c r="G177" s="117" t="s">
        <v>415</v>
      </c>
      <c r="H177" s="111" t="s">
        <v>342</v>
      </c>
      <c r="I177" s="85" t="s">
        <v>347</v>
      </c>
      <c r="J177" s="86" t="s">
        <v>348</v>
      </c>
      <c r="K177" s="494"/>
      <c r="L177" s="91"/>
      <c r="M177" s="317" t="e">
        <f t="shared" si="18"/>
        <v>#DIV/0!</v>
      </c>
      <c r="N177" s="132" t="e">
        <f t="shared" si="14"/>
        <v>#DIV/0!</v>
      </c>
    </row>
    <row r="178" spans="1:15" ht="15" thickBot="1">
      <c r="A178" s="349"/>
      <c r="B178" s="350"/>
      <c r="C178" s="351" t="s">
        <v>416</v>
      </c>
      <c r="D178" s="352" t="s">
        <v>349</v>
      </c>
      <c r="E178" s="111">
        <v>6</v>
      </c>
      <c r="F178" s="111" t="s">
        <v>341</v>
      </c>
      <c r="G178" s="117" t="s">
        <v>416</v>
      </c>
      <c r="H178" s="111" t="s">
        <v>349</v>
      </c>
      <c r="I178" s="85" t="s">
        <v>350</v>
      </c>
      <c r="J178" s="86" t="s">
        <v>351</v>
      </c>
      <c r="K178" s="492"/>
      <c r="L178" s="87"/>
      <c r="M178" s="316" t="e">
        <f>+L178/(+$L$178+$L$179+$L$180+$L$181+$L$182)</f>
        <v>#DIV/0!</v>
      </c>
      <c r="N178" s="132" t="e">
        <f t="shared" si="14"/>
        <v>#DIV/0!</v>
      </c>
    </row>
    <row r="179" spans="1:15" ht="15" thickBot="1">
      <c r="A179" s="349"/>
      <c r="B179" s="350"/>
      <c r="C179" s="351"/>
      <c r="D179" s="352"/>
      <c r="E179" s="111">
        <v>6</v>
      </c>
      <c r="F179" s="111" t="s">
        <v>341</v>
      </c>
      <c r="G179" s="117" t="s">
        <v>416</v>
      </c>
      <c r="H179" s="111" t="s">
        <v>349</v>
      </c>
      <c r="I179" s="85" t="s">
        <v>352</v>
      </c>
      <c r="J179" s="86" t="s">
        <v>353</v>
      </c>
      <c r="K179" s="493"/>
      <c r="L179" s="89"/>
      <c r="M179" s="195" t="e">
        <f t="shared" ref="M179:M182" si="19">+L179/(+$L$178+$L$179+$L$180+$L$181+$L$182)</f>
        <v>#DIV/0!</v>
      </c>
      <c r="N179" s="132" t="e">
        <f t="shared" si="14"/>
        <v>#DIV/0!</v>
      </c>
    </row>
    <row r="180" spans="1:15" ht="15.75" customHeight="1" thickBot="1">
      <c r="A180" s="349"/>
      <c r="B180" s="350"/>
      <c r="C180" s="351"/>
      <c r="D180" s="352"/>
      <c r="E180" s="111">
        <v>6</v>
      </c>
      <c r="F180" s="111" t="s">
        <v>341</v>
      </c>
      <c r="G180" s="117" t="s">
        <v>416</v>
      </c>
      <c r="H180" s="111" t="s">
        <v>349</v>
      </c>
      <c r="I180" s="85" t="s">
        <v>354</v>
      </c>
      <c r="J180" s="86" t="s">
        <v>355</v>
      </c>
      <c r="K180" s="493"/>
      <c r="L180" s="89"/>
      <c r="M180" s="195" t="e">
        <f t="shared" si="19"/>
        <v>#DIV/0!</v>
      </c>
      <c r="N180" s="132" t="e">
        <f t="shared" si="14"/>
        <v>#DIV/0!</v>
      </c>
    </row>
    <row r="181" spans="1:15" ht="15.75" customHeight="1" thickBot="1">
      <c r="A181" s="349"/>
      <c r="B181" s="350"/>
      <c r="C181" s="351"/>
      <c r="D181" s="352"/>
      <c r="E181" s="111">
        <v>6</v>
      </c>
      <c r="F181" s="111" t="s">
        <v>341</v>
      </c>
      <c r="G181" s="117" t="s">
        <v>416</v>
      </c>
      <c r="H181" s="111" t="s">
        <v>349</v>
      </c>
      <c r="I181" s="85" t="s">
        <v>356</v>
      </c>
      <c r="J181" s="86" t="s">
        <v>357</v>
      </c>
      <c r="K181" s="493"/>
      <c r="L181" s="89"/>
      <c r="M181" s="195" t="e">
        <f t="shared" si="19"/>
        <v>#DIV/0!</v>
      </c>
      <c r="N181" s="132" t="e">
        <f t="shared" si="14"/>
        <v>#DIV/0!</v>
      </c>
    </row>
    <row r="182" spans="1:15" ht="15" thickBot="1">
      <c r="A182" s="349"/>
      <c r="B182" s="350"/>
      <c r="C182" s="351"/>
      <c r="D182" s="352"/>
      <c r="E182" s="111">
        <v>6</v>
      </c>
      <c r="F182" s="111" t="s">
        <v>341</v>
      </c>
      <c r="G182" s="117" t="s">
        <v>416</v>
      </c>
      <c r="H182" s="111" t="s">
        <v>349</v>
      </c>
      <c r="I182" s="85" t="s">
        <v>358</v>
      </c>
      <c r="J182" s="86" t="s">
        <v>359</v>
      </c>
      <c r="K182" s="494"/>
      <c r="L182" s="91"/>
      <c r="M182" s="317" t="e">
        <f t="shared" si="19"/>
        <v>#DIV/0!</v>
      </c>
      <c r="N182" s="132" t="e">
        <f t="shared" si="14"/>
        <v>#DIV/0!</v>
      </c>
    </row>
    <row r="183" spans="1:15" ht="27" thickBot="1">
      <c r="A183" s="349"/>
      <c r="B183" s="350"/>
      <c r="C183" s="93" t="s">
        <v>417</v>
      </c>
      <c r="D183" s="94" t="s">
        <v>360</v>
      </c>
      <c r="E183" s="111">
        <v>6</v>
      </c>
      <c r="F183" s="111" t="s">
        <v>341</v>
      </c>
      <c r="G183" s="117" t="str">
        <f t="shared" ref="G183:H194" si="20">C183</f>
        <v>6.3</v>
      </c>
      <c r="H183" s="111" t="str">
        <f t="shared" si="20"/>
        <v>Banco de componentes anatómicos</v>
      </c>
      <c r="I183" s="85">
        <v>715</v>
      </c>
      <c r="J183" s="119" t="s">
        <v>360</v>
      </c>
      <c r="K183" s="95"/>
      <c r="L183" s="96"/>
      <c r="M183" s="318" t="e">
        <f>+L183/L183</f>
        <v>#DIV/0!</v>
      </c>
      <c r="N183" s="132" t="e">
        <f t="shared" si="14"/>
        <v>#DIV/0!</v>
      </c>
    </row>
    <row r="184" spans="1:15" ht="15" thickBot="1">
      <c r="A184" s="349"/>
      <c r="B184" s="350"/>
      <c r="C184" s="93" t="s">
        <v>418</v>
      </c>
      <c r="D184" s="94" t="s">
        <v>361</v>
      </c>
      <c r="E184" s="111">
        <v>6</v>
      </c>
      <c r="F184" s="111" t="s">
        <v>341</v>
      </c>
      <c r="G184" s="117" t="str">
        <f t="shared" si="20"/>
        <v>6.4</v>
      </c>
      <c r="H184" s="111" t="str">
        <f t="shared" si="20"/>
        <v>Banco de sangre</v>
      </c>
      <c r="I184" s="85" t="s">
        <v>362</v>
      </c>
      <c r="J184" s="86" t="s">
        <v>363</v>
      </c>
      <c r="K184" s="95"/>
      <c r="L184" s="96"/>
      <c r="M184" s="318" t="e">
        <f>+L184/L184</f>
        <v>#DIV/0!</v>
      </c>
      <c r="N184" s="132" t="e">
        <f t="shared" si="14"/>
        <v>#DIV/0!</v>
      </c>
    </row>
    <row r="185" spans="1:15" ht="15" thickBot="1">
      <c r="A185" s="349"/>
      <c r="B185" s="350"/>
      <c r="C185" s="351" t="s">
        <v>419</v>
      </c>
      <c r="D185" s="352" t="s">
        <v>364</v>
      </c>
      <c r="E185" s="111">
        <v>6</v>
      </c>
      <c r="F185" s="111" t="s">
        <v>341</v>
      </c>
      <c r="G185" s="117" t="s">
        <v>419</v>
      </c>
      <c r="H185" s="111" t="s">
        <v>364</v>
      </c>
      <c r="I185" s="85" t="s">
        <v>365</v>
      </c>
      <c r="J185" s="86" t="s">
        <v>366</v>
      </c>
      <c r="K185" s="492"/>
      <c r="L185" s="87"/>
      <c r="M185" s="316" t="e">
        <f>+L185/(+$L$185+$L$186)</f>
        <v>#DIV/0!</v>
      </c>
      <c r="N185" s="132" t="e">
        <f t="shared" si="14"/>
        <v>#DIV/0!</v>
      </c>
    </row>
    <row r="186" spans="1:15" ht="15" thickBot="1">
      <c r="A186" s="349"/>
      <c r="B186" s="350"/>
      <c r="C186" s="351"/>
      <c r="D186" s="352"/>
      <c r="E186" s="111">
        <v>6</v>
      </c>
      <c r="F186" s="111" t="s">
        <v>341</v>
      </c>
      <c r="G186" s="117" t="s">
        <v>419</v>
      </c>
      <c r="H186" s="111" t="s">
        <v>364</v>
      </c>
      <c r="I186" s="85" t="s">
        <v>367</v>
      </c>
      <c r="J186" s="86" t="s">
        <v>368</v>
      </c>
      <c r="K186" s="494"/>
      <c r="L186" s="91"/>
      <c r="M186" s="317" t="e">
        <f>+L186/(+$L$185+$L$186)</f>
        <v>#DIV/0!</v>
      </c>
      <c r="N186" s="132" t="e">
        <f t="shared" si="14"/>
        <v>#DIV/0!</v>
      </c>
    </row>
    <row r="187" spans="1:15" ht="15" thickBot="1">
      <c r="A187" s="349"/>
      <c r="B187" s="350"/>
      <c r="C187" s="93" t="s">
        <v>420</v>
      </c>
      <c r="D187" s="94" t="s">
        <v>369</v>
      </c>
      <c r="E187" s="111">
        <v>6</v>
      </c>
      <c r="F187" s="111" t="s">
        <v>341</v>
      </c>
      <c r="G187" s="117" t="str">
        <f t="shared" si="20"/>
        <v>6.6</v>
      </c>
      <c r="H187" s="111" t="str">
        <f t="shared" si="20"/>
        <v>Terapias oncológicas</v>
      </c>
      <c r="I187" s="85" t="s">
        <v>370</v>
      </c>
      <c r="J187" s="86" t="s">
        <v>104</v>
      </c>
      <c r="K187" s="95"/>
      <c r="L187" s="96"/>
      <c r="M187" s="318" t="e">
        <f>+L187/L187</f>
        <v>#DIV/0!</v>
      </c>
      <c r="N187" s="132" t="e">
        <f t="shared" si="14"/>
        <v>#DIV/0!</v>
      </c>
    </row>
    <row r="188" spans="1:15" ht="27" thickBot="1">
      <c r="A188" s="349"/>
      <c r="B188" s="350"/>
      <c r="C188" s="93" t="s">
        <v>421</v>
      </c>
      <c r="D188" s="94" t="s">
        <v>371</v>
      </c>
      <c r="E188" s="111">
        <v>6</v>
      </c>
      <c r="F188" s="111" t="s">
        <v>341</v>
      </c>
      <c r="G188" s="117" t="str">
        <f t="shared" si="20"/>
        <v>6.7</v>
      </c>
      <c r="H188" s="111" t="str">
        <f t="shared" si="20"/>
        <v>Farmacia e insumos hospitalarios</v>
      </c>
      <c r="I188" s="85" t="s">
        <v>372</v>
      </c>
      <c r="J188" s="86" t="s">
        <v>373</v>
      </c>
      <c r="K188" s="95">
        <f>+'[1]12 - Gastos y costos 2012'!$M$32</f>
        <v>17286982.5277991</v>
      </c>
      <c r="L188" s="96">
        <f>+'[2]5 -Produccion '!$AC$189</f>
        <v>0</v>
      </c>
      <c r="M188" s="318" t="e">
        <f>+L188/L188</f>
        <v>#DIV/0!</v>
      </c>
      <c r="N188" s="132" t="e">
        <f t="shared" si="14"/>
        <v>#DIV/0!</v>
      </c>
    </row>
    <row r="189" spans="1:15" ht="27" thickBot="1">
      <c r="A189" s="349"/>
      <c r="B189" s="350"/>
      <c r="C189" s="93" t="s">
        <v>422</v>
      </c>
      <c r="D189" s="94" t="s">
        <v>374</v>
      </c>
      <c r="E189" s="111">
        <v>6</v>
      </c>
      <c r="F189" s="111" t="s">
        <v>341</v>
      </c>
      <c r="G189" s="117" t="str">
        <f t="shared" si="20"/>
        <v>6.8</v>
      </c>
      <c r="H189" s="111" t="str">
        <f t="shared" si="20"/>
        <v>Otras unidades de apoyo terapéutico</v>
      </c>
      <c r="I189" s="85">
        <v>716</v>
      </c>
      <c r="J189" s="119" t="s">
        <v>374</v>
      </c>
      <c r="K189" s="95"/>
      <c r="L189" s="96"/>
      <c r="M189" s="318" t="e">
        <f>+L189/L189</f>
        <v>#DIV/0!</v>
      </c>
      <c r="N189" s="132" t="e">
        <f t="shared" si="14"/>
        <v>#DIV/0!</v>
      </c>
    </row>
    <row r="190" spans="1:15" ht="15.75" customHeight="1" thickBot="1">
      <c r="A190" s="337">
        <v>7</v>
      </c>
      <c r="B190" s="340" t="s">
        <v>375</v>
      </c>
      <c r="C190" s="343" t="s">
        <v>423</v>
      </c>
      <c r="D190" s="344" t="s">
        <v>376</v>
      </c>
      <c r="E190" s="111">
        <v>7</v>
      </c>
      <c r="F190" s="111" t="s">
        <v>375</v>
      </c>
      <c r="G190" s="117" t="s">
        <v>423</v>
      </c>
      <c r="H190" s="111" t="s">
        <v>376</v>
      </c>
      <c r="I190" s="70">
        <v>907</v>
      </c>
      <c r="J190" s="98" t="s">
        <v>377</v>
      </c>
      <c r="K190" s="4">
        <f>+$O$191*M190</f>
        <v>283065393.87871951</v>
      </c>
      <c r="L190" s="72">
        <f>+'[2]5 -Produccion '!AC191</f>
        <v>951.13200000000006</v>
      </c>
      <c r="M190" s="319">
        <f>+L190/(+$L$190+$L$191)</f>
        <v>0.92071881606765316</v>
      </c>
      <c r="N190" s="132">
        <f t="shared" si="14"/>
        <v>297608.94794699317</v>
      </c>
    </row>
    <row r="191" spans="1:15" ht="24" customHeight="1" thickBot="1">
      <c r="A191" s="338"/>
      <c r="B191" s="341"/>
      <c r="C191" s="343"/>
      <c r="D191" s="344"/>
      <c r="E191" s="111">
        <v>7</v>
      </c>
      <c r="F191" s="111" t="s">
        <v>375</v>
      </c>
      <c r="G191" s="117" t="s">
        <v>423</v>
      </c>
      <c r="H191" s="111" t="s">
        <v>376</v>
      </c>
      <c r="I191" s="70">
        <v>908</v>
      </c>
      <c r="J191" s="98" t="s">
        <v>378</v>
      </c>
      <c r="K191" s="4">
        <f>+$O$191*M191</f>
        <v>24374172.836858746</v>
      </c>
      <c r="L191" s="72">
        <f>+'[2]5 -Produccion '!AC192</f>
        <v>81.900000000000006</v>
      </c>
      <c r="M191" s="320">
        <f>+L191/(+$L$190+$L$191)</f>
        <v>7.9281183932346719E-2</v>
      </c>
      <c r="N191" s="132">
        <f t="shared" si="14"/>
        <v>297608.94794699323</v>
      </c>
      <c r="O191" s="490">
        <f>+'[1]12 - Gastos y costos 2012'!$P$32</f>
        <v>307439566.71557832</v>
      </c>
    </row>
    <row r="192" spans="1:15" ht="15.75" customHeight="1" thickBot="1">
      <c r="A192" s="338"/>
      <c r="B192" s="341"/>
      <c r="C192" s="343" t="s">
        <v>424</v>
      </c>
      <c r="D192" s="344" t="s">
        <v>379</v>
      </c>
      <c r="E192" s="111">
        <v>7</v>
      </c>
      <c r="F192" s="111" t="s">
        <v>375</v>
      </c>
      <c r="G192" s="117" t="s">
        <v>424</v>
      </c>
      <c r="H192" s="111" t="s">
        <v>379</v>
      </c>
      <c r="I192" s="70" t="s">
        <v>380</v>
      </c>
      <c r="J192" s="71" t="s">
        <v>381</v>
      </c>
      <c r="K192" s="490">
        <f>+'[1]12 - Gastos y costos 2012'!$O$32</f>
        <v>22161911.600638442</v>
      </c>
      <c r="L192" s="72">
        <f>+'[2]5 -Produccion '!$AC$193</f>
        <v>1310.4000000000001</v>
      </c>
      <c r="M192" s="319">
        <f>+L192/(+$L$192+$L$193)</f>
        <v>1</v>
      </c>
      <c r="N192" s="132">
        <f t="shared" si="14"/>
        <v>16912.325702562914</v>
      </c>
      <c r="O192" s="491"/>
    </row>
    <row r="193" spans="1:14" ht="15" thickBot="1">
      <c r="A193" s="338"/>
      <c r="B193" s="341"/>
      <c r="C193" s="343"/>
      <c r="D193" s="344"/>
      <c r="E193" s="111">
        <v>7</v>
      </c>
      <c r="F193" s="111" t="s">
        <v>375</v>
      </c>
      <c r="G193" s="117" t="s">
        <v>424</v>
      </c>
      <c r="H193" s="111" t="s">
        <v>379</v>
      </c>
      <c r="I193" s="70" t="s">
        <v>382</v>
      </c>
      <c r="J193" s="71" t="s">
        <v>383</v>
      </c>
      <c r="K193" s="491"/>
      <c r="L193" s="74"/>
      <c r="M193" s="320">
        <f>+L193/(+$L$192+$L$193)</f>
        <v>0</v>
      </c>
      <c r="N193" s="132" t="e">
        <f t="shared" si="14"/>
        <v>#DIV/0!</v>
      </c>
    </row>
    <row r="194" spans="1:14" ht="15" thickBot="1">
      <c r="A194" s="339"/>
      <c r="B194" s="342"/>
      <c r="C194" s="99" t="s">
        <v>425</v>
      </c>
      <c r="D194" s="100" t="s">
        <v>389</v>
      </c>
      <c r="E194" s="111">
        <v>7</v>
      </c>
      <c r="F194" s="111" t="s">
        <v>375</v>
      </c>
      <c r="G194" s="117" t="str">
        <f t="shared" si="20"/>
        <v>7.3</v>
      </c>
      <c r="H194" s="111" t="str">
        <f t="shared" si="20"/>
        <v>Otros Servicios</v>
      </c>
      <c r="I194" s="101">
        <v>999</v>
      </c>
      <c r="J194" s="118" t="s">
        <v>389</v>
      </c>
      <c r="K194" s="102"/>
      <c r="L194" s="103"/>
      <c r="M194" s="321"/>
      <c r="N194" s="132" t="e">
        <f t="shared" si="14"/>
        <v>#DIV/0!</v>
      </c>
    </row>
    <row r="196" spans="1:14">
      <c r="K196" s="4">
        <f>SUM(K9:K194)</f>
        <v>2193090102.373333</v>
      </c>
    </row>
  </sheetData>
  <mergeCells count="84">
    <mergeCell ref="C169:C174"/>
    <mergeCell ref="D169:D174"/>
    <mergeCell ref="A190:A194"/>
    <mergeCell ref="B190:B194"/>
    <mergeCell ref="A123:A159"/>
    <mergeCell ref="A106:A122"/>
    <mergeCell ref="A175:A189"/>
    <mergeCell ref="B175:B189"/>
    <mergeCell ref="A17:A105"/>
    <mergeCell ref="B17:B105"/>
    <mergeCell ref="B160:B174"/>
    <mergeCell ref="A160:A174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C14:C16"/>
    <mergeCell ref="D14:D16"/>
    <mergeCell ref="K14:K16"/>
    <mergeCell ref="K17:K20"/>
    <mergeCell ref="C22:C25"/>
    <mergeCell ref="D22:D25"/>
    <mergeCell ref="O22:O25"/>
    <mergeCell ref="C27:C105"/>
    <mergeCell ref="D27:D105"/>
    <mergeCell ref="K27:K105"/>
    <mergeCell ref="C17:C20"/>
    <mergeCell ref="D17:D20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69:K174"/>
    <mergeCell ref="O191:O192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U195"/>
  <sheetViews>
    <sheetView tabSelected="1" topLeftCell="A27" workbookViewId="0">
      <selection activeCell="J20" sqref="J20"/>
    </sheetView>
  </sheetViews>
  <sheetFormatPr baseColWidth="10" defaultRowHeight="14.4" outlineLevelRow="1" outlineLevelCol="1"/>
  <cols>
    <col min="1" max="1" width="4.109375" style="18" customWidth="1"/>
    <col min="2" max="2" width="14.33203125" customWidth="1"/>
    <col min="3" max="3" width="6.33203125" style="19" customWidth="1"/>
    <col min="4" max="4" width="26.109375" style="5" customWidth="1"/>
    <col min="5" max="8" width="26.109375" style="5" hidden="1" customWidth="1"/>
    <col min="9" max="9" width="7.5546875" style="6" customWidth="1"/>
    <col min="10" max="10" width="43.5546875" style="7" customWidth="1"/>
    <col min="11" max="11" width="15.6640625" style="4" customWidth="1"/>
    <col min="12" max="12" width="16.6640625" style="9" customWidth="1" outlineLevel="1"/>
    <col min="13" max="13" width="15.88671875" style="168" customWidth="1" outlineLevel="1"/>
    <col min="14" max="14" width="18.6640625" style="9" customWidth="1" outlineLevel="1"/>
    <col min="15" max="16" width="15.109375" bestFit="1" customWidth="1"/>
    <col min="17" max="17" width="14.109375" bestFit="1" customWidth="1"/>
    <col min="18" max="18" width="16.109375" customWidth="1"/>
    <col min="19" max="19" width="11.5546875" style="199" bestFit="1" customWidth="1"/>
    <col min="20" max="20" width="16.88671875" style="9" bestFit="1" customWidth="1"/>
  </cols>
  <sheetData>
    <row r="1" spans="1:21">
      <c r="D1" s="1"/>
      <c r="E1" s="1"/>
      <c r="F1" s="1"/>
      <c r="G1" s="1"/>
      <c r="H1" s="1"/>
      <c r="I1" s="2"/>
      <c r="J1" s="3"/>
      <c r="L1" s="112"/>
      <c r="M1" s="185"/>
      <c r="N1" s="112"/>
      <c r="O1" s="113"/>
      <c r="P1" s="114"/>
      <c r="Q1" s="114"/>
      <c r="R1" s="114"/>
    </row>
    <row r="2" spans="1:21">
      <c r="L2" s="112"/>
      <c r="M2" s="185"/>
      <c r="N2" s="112"/>
      <c r="O2" s="113"/>
      <c r="P2" s="114"/>
      <c r="Q2" s="114"/>
      <c r="R2" s="114"/>
    </row>
    <row r="3" spans="1:21">
      <c r="L3" s="126"/>
      <c r="M3" s="186"/>
      <c r="N3" s="126"/>
      <c r="O3" s="126"/>
      <c r="P3" s="126"/>
      <c r="Q3" s="126"/>
      <c r="R3" s="126"/>
    </row>
    <row r="4" spans="1:21">
      <c r="L4" s="112"/>
      <c r="M4" s="187"/>
      <c r="N4" s="115"/>
      <c r="O4" s="114"/>
      <c r="P4" s="114"/>
      <c r="Q4" s="114"/>
      <c r="R4" s="114"/>
    </row>
    <row r="5" spans="1:21">
      <c r="B5" s="8" t="s">
        <v>394</v>
      </c>
      <c r="C5" s="20"/>
      <c r="T5" s="203">
        <f>+'[1]12 - Gastos y costos 2013'!$AI$36*1000</f>
        <v>0</v>
      </c>
    </row>
    <row r="6" spans="1:21" ht="15" thickBot="1">
      <c r="D6" s="10"/>
      <c r="E6" s="10"/>
      <c r="F6" s="10"/>
      <c r="G6" s="10"/>
      <c r="H6" s="10"/>
      <c r="I6" s="11"/>
      <c r="T6" s="203">
        <f>2057958156-419524205-149000000</f>
        <v>1489433951</v>
      </c>
    </row>
    <row r="7" spans="1:21" s="176" customFormat="1" ht="12.6" thickBot="1">
      <c r="A7" s="539" t="s">
        <v>384</v>
      </c>
      <c r="B7" s="535" t="s">
        <v>0</v>
      </c>
      <c r="C7" s="537" t="s">
        <v>384</v>
      </c>
      <c r="D7" s="169"/>
      <c r="E7" s="170"/>
      <c r="F7" s="170"/>
      <c r="G7" s="170"/>
      <c r="H7" s="170"/>
      <c r="I7" s="171"/>
      <c r="J7" s="172"/>
      <c r="K7" s="173" t="s">
        <v>388</v>
      </c>
      <c r="L7" s="174"/>
      <c r="M7" s="188"/>
      <c r="N7" s="175"/>
      <c r="S7" s="200"/>
      <c r="T7" s="204"/>
      <c r="U7" s="176">
        <f>+T6/9</f>
        <v>165492661.22222221</v>
      </c>
    </row>
    <row r="8" spans="1:21" s="183" customFormat="1" ht="24.6" thickBot="1">
      <c r="A8" s="540"/>
      <c r="B8" s="536"/>
      <c r="C8" s="538"/>
      <c r="D8" s="177" t="s">
        <v>2</v>
      </c>
      <c r="E8" s="178" t="s">
        <v>426</v>
      </c>
      <c r="F8" s="178" t="s">
        <v>427</v>
      </c>
      <c r="G8" s="178" t="s">
        <v>428</v>
      </c>
      <c r="H8" s="178" t="s">
        <v>429</v>
      </c>
      <c r="I8" s="179" t="s">
        <v>384</v>
      </c>
      <c r="J8" s="180" t="s">
        <v>3</v>
      </c>
      <c r="K8" s="181" t="s">
        <v>4</v>
      </c>
      <c r="L8" s="182" t="s">
        <v>5</v>
      </c>
      <c r="M8" s="189" t="s">
        <v>6</v>
      </c>
      <c r="N8" s="182" t="s">
        <v>7</v>
      </c>
      <c r="S8" s="201"/>
      <c r="T8" s="184">
        <f>+U7*12</f>
        <v>1985911934.6666665</v>
      </c>
    </row>
    <row r="9" spans="1:21" ht="15" thickBot="1">
      <c r="A9" s="506">
        <v>2</v>
      </c>
      <c r="B9" s="541" t="s">
        <v>8</v>
      </c>
      <c r="C9" s="374" t="s">
        <v>395</v>
      </c>
      <c r="D9" s="376" t="s">
        <v>9</v>
      </c>
      <c r="E9" s="127">
        <v>2</v>
      </c>
      <c r="F9" s="127" t="s">
        <v>8</v>
      </c>
      <c r="G9" s="128" t="s">
        <v>395</v>
      </c>
      <c r="H9" s="127" t="s">
        <v>9</v>
      </c>
      <c r="I9" s="129" t="s">
        <v>10</v>
      </c>
      <c r="J9" s="130" t="s">
        <v>11</v>
      </c>
      <c r="K9" s="131">
        <f>+'[1]12 - Gastos y costos 2013'!$Q$36</f>
        <v>549796721.48930979</v>
      </c>
      <c r="L9" s="332">
        <f>+'[3]5 -Produccion '!AD10</f>
        <v>27393.46</v>
      </c>
      <c r="M9" s="190">
        <f>+L9/(+$L$13+$L$12+$L$11+$L$10+$L$9)</f>
        <v>0.90008658008658005</v>
      </c>
      <c r="N9" s="132">
        <f>+K9/L9</f>
        <v>20070.364294591112</v>
      </c>
      <c r="O9" s="197"/>
      <c r="P9" s="197"/>
      <c r="S9"/>
      <c r="T9" s="9">
        <f>+$T$8*S9</f>
        <v>0</v>
      </c>
    </row>
    <row r="10" spans="1:21" ht="15" thickBot="1">
      <c r="A10" s="506"/>
      <c r="B10" s="542"/>
      <c r="C10" s="374"/>
      <c r="D10" s="376"/>
      <c r="E10" s="127">
        <v>2</v>
      </c>
      <c r="F10" s="127" t="s">
        <v>8</v>
      </c>
      <c r="G10" s="128" t="s">
        <v>395</v>
      </c>
      <c r="H10" s="127" t="s">
        <v>9</v>
      </c>
      <c r="I10" s="129" t="s">
        <v>12</v>
      </c>
      <c r="J10" s="130" t="s">
        <v>13</v>
      </c>
      <c r="K10" s="131"/>
      <c r="L10" s="332">
        <f>+'[3]5 -Produccion '!AD11</f>
        <v>0</v>
      </c>
      <c r="M10" s="190">
        <f t="shared" ref="M10:M13" si="0">+L10/(+$L$13+$L$12+$L$11+$L$10+$L$9)</f>
        <v>0</v>
      </c>
      <c r="N10" s="132"/>
      <c r="S10"/>
      <c r="T10" s="9">
        <f t="shared" ref="T10:T11" si="1">+$T$8*S10</f>
        <v>0</v>
      </c>
    </row>
    <row r="11" spans="1:21" ht="15" thickBot="1">
      <c r="A11" s="506"/>
      <c r="B11" s="542"/>
      <c r="C11" s="374"/>
      <c r="D11" s="376"/>
      <c r="E11" s="127">
        <v>2</v>
      </c>
      <c r="F11" s="127" t="s">
        <v>8</v>
      </c>
      <c r="G11" s="128" t="s">
        <v>395</v>
      </c>
      <c r="H11" s="127" t="s">
        <v>9</v>
      </c>
      <c r="I11" s="129" t="s">
        <v>14</v>
      </c>
      <c r="J11" s="130" t="s">
        <v>15</v>
      </c>
      <c r="K11" s="131"/>
      <c r="L11" s="332">
        <f>+'[3]5 -Produccion '!AD12</f>
        <v>0</v>
      </c>
      <c r="M11" s="190">
        <f t="shared" si="0"/>
        <v>0</v>
      </c>
      <c r="N11" s="132"/>
      <c r="S11"/>
      <c r="T11" s="9">
        <f t="shared" si="1"/>
        <v>0</v>
      </c>
    </row>
    <row r="12" spans="1:21" ht="15" thickBot="1">
      <c r="A12" s="506"/>
      <c r="B12" s="542"/>
      <c r="C12" s="374"/>
      <c r="D12" s="376"/>
      <c r="E12" s="127">
        <v>2</v>
      </c>
      <c r="F12" s="127" t="s">
        <v>8</v>
      </c>
      <c r="G12" s="128" t="s">
        <v>395</v>
      </c>
      <c r="H12" s="127" t="s">
        <v>9</v>
      </c>
      <c r="I12" s="129" t="s">
        <v>16</v>
      </c>
      <c r="J12" s="130" t="s">
        <v>17</v>
      </c>
      <c r="K12" s="131"/>
      <c r="L12" s="332">
        <f>+'[3]5 -Produccion '!AD13</f>
        <v>0</v>
      </c>
      <c r="M12" s="190">
        <f t="shared" si="0"/>
        <v>0</v>
      </c>
      <c r="N12" s="132"/>
      <c r="S12"/>
    </row>
    <row r="13" spans="1:21" ht="15" thickBot="1">
      <c r="A13" s="506"/>
      <c r="B13" s="542"/>
      <c r="C13" s="374"/>
      <c r="D13" s="376"/>
      <c r="E13" s="127">
        <v>2</v>
      </c>
      <c r="F13" s="127" t="s">
        <v>8</v>
      </c>
      <c r="G13" s="128" t="s">
        <v>395</v>
      </c>
      <c r="H13" s="127" t="s">
        <v>9</v>
      </c>
      <c r="I13" s="129" t="s">
        <v>18</v>
      </c>
      <c r="J13" s="130" t="s">
        <v>19</v>
      </c>
      <c r="K13" s="131"/>
      <c r="L13" s="332">
        <f>+'[3]5 -Produccion '!AD14</f>
        <v>3040.79</v>
      </c>
      <c r="M13" s="190">
        <f t="shared" si="0"/>
        <v>9.9913419913419912E-2</v>
      </c>
      <c r="N13" s="132"/>
      <c r="S13"/>
    </row>
    <row r="14" spans="1:21" ht="15" thickBot="1">
      <c r="A14" s="506"/>
      <c r="B14" s="542"/>
      <c r="C14" s="374" t="s">
        <v>396</v>
      </c>
      <c r="D14" s="376" t="s">
        <v>20</v>
      </c>
      <c r="E14" s="127">
        <v>2</v>
      </c>
      <c r="F14" s="127" t="s">
        <v>8</v>
      </c>
      <c r="G14" s="128" t="s">
        <v>396</v>
      </c>
      <c r="H14" s="127" t="s">
        <v>20</v>
      </c>
      <c r="I14" s="129">
        <v>814</v>
      </c>
      <c r="J14" s="130" t="s">
        <v>21</v>
      </c>
      <c r="K14" s="547">
        <f>+'[1]12 - Gastos y costos 2013'!$R$36</f>
        <v>59524986.453352891</v>
      </c>
      <c r="L14" s="332">
        <f>+'[3]5 -Produccion '!AD15</f>
        <v>1449.2499999999998</v>
      </c>
      <c r="M14" s="190">
        <f>+L14/(+$L$14+$L$15+$L$16)</f>
        <v>1</v>
      </c>
      <c r="N14" s="25">
        <f>+K14/L14</f>
        <v>41072.959429603521</v>
      </c>
      <c r="S14"/>
    </row>
    <row r="15" spans="1:21" ht="15" thickBot="1">
      <c r="A15" s="506"/>
      <c r="B15" s="542"/>
      <c r="C15" s="374"/>
      <c r="D15" s="376"/>
      <c r="E15" s="127">
        <v>2</v>
      </c>
      <c r="F15" s="127" t="s">
        <v>8</v>
      </c>
      <c r="G15" s="128" t="s">
        <v>396</v>
      </c>
      <c r="H15" s="127" t="s">
        <v>20</v>
      </c>
      <c r="I15" s="129" t="s">
        <v>22</v>
      </c>
      <c r="J15" s="130" t="s">
        <v>23</v>
      </c>
      <c r="K15" s="548"/>
      <c r="L15" s="332">
        <f>+'[3]5 -Produccion '!AD16</f>
        <v>0</v>
      </c>
      <c r="M15" s="190">
        <f t="shared" ref="M15:M16" si="2">+L15/(+$L$14+$L$15+$L$16)</f>
        <v>0</v>
      </c>
      <c r="N15" s="25"/>
      <c r="S15"/>
    </row>
    <row r="16" spans="1:21" ht="15.75" customHeight="1" thickBot="1">
      <c r="A16" s="506"/>
      <c r="B16" s="543"/>
      <c r="C16" s="374"/>
      <c r="D16" s="376"/>
      <c r="E16" s="127">
        <v>2</v>
      </c>
      <c r="F16" s="127" t="s">
        <v>8</v>
      </c>
      <c r="G16" s="128" t="s">
        <v>396</v>
      </c>
      <c r="H16" s="127" t="s">
        <v>20</v>
      </c>
      <c r="I16" s="129" t="s">
        <v>24</v>
      </c>
      <c r="J16" s="130" t="s">
        <v>25</v>
      </c>
      <c r="K16" s="549"/>
      <c r="L16" s="332">
        <f>+'[3]5 -Produccion '!AD17</f>
        <v>0</v>
      </c>
      <c r="M16" s="190">
        <f t="shared" si="2"/>
        <v>0</v>
      </c>
      <c r="N16" s="25"/>
      <c r="Q16" s="198">
        <f>+K17</f>
        <v>168505540.19727036</v>
      </c>
      <c r="S16"/>
    </row>
    <row r="17" spans="1:19" ht="15.75" customHeight="1" thickBot="1">
      <c r="A17" s="515">
        <v>1</v>
      </c>
      <c r="B17" s="534" t="s">
        <v>26</v>
      </c>
      <c r="C17" s="365" t="s">
        <v>397</v>
      </c>
      <c r="D17" s="366" t="s">
        <v>27</v>
      </c>
      <c r="E17" s="127">
        <v>1</v>
      </c>
      <c r="F17" s="127" t="s">
        <v>26</v>
      </c>
      <c r="G17" s="128" t="s">
        <v>397</v>
      </c>
      <c r="H17" s="127" t="s">
        <v>27</v>
      </c>
      <c r="I17" s="133" t="s">
        <v>28</v>
      </c>
      <c r="J17" s="134" t="s">
        <v>29</v>
      </c>
      <c r="K17" s="544">
        <f>+'[1]12 - Gastos y costos 2013'!$U$36</f>
        <v>168505540.19727036</v>
      </c>
      <c r="L17" s="332">
        <f>+'[3]5 -Produccion '!AD18</f>
        <v>1012.8</v>
      </c>
      <c r="M17" s="191">
        <v>0.03</v>
      </c>
      <c r="N17" s="136">
        <f>+R17/L17</f>
        <v>4991.2778494452123</v>
      </c>
      <c r="O17" s="197"/>
      <c r="P17" s="197">
        <f>+L17</f>
        <v>1012.8</v>
      </c>
      <c r="Q17" s="333">
        <f>+M17</f>
        <v>0.03</v>
      </c>
      <c r="R17" s="197">
        <f>+Q16*Q17</f>
        <v>5055166.2059181109</v>
      </c>
      <c r="S17" s="197">
        <f>+R17/L17</f>
        <v>4991.2778494452123</v>
      </c>
    </row>
    <row r="18" spans="1:19" ht="27" thickBot="1">
      <c r="A18" s="515"/>
      <c r="B18" s="534"/>
      <c r="C18" s="365"/>
      <c r="D18" s="366"/>
      <c r="E18" s="127">
        <v>1</v>
      </c>
      <c r="F18" s="127" t="s">
        <v>26</v>
      </c>
      <c r="G18" s="128" t="s">
        <v>397</v>
      </c>
      <c r="H18" s="127" t="s">
        <v>27</v>
      </c>
      <c r="I18" s="133" t="s">
        <v>30</v>
      </c>
      <c r="J18" s="134" t="s">
        <v>31</v>
      </c>
      <c r="K18" s="545"/>
      <c r="L18" s="332">
        <f>+'[3]5 -Produccion '!AD19</f>
        <v>825</v>
      </c>
      <c r="M18" s="191">
        <v>2.5000000000000001E-2</v>
      </c>
      <c r="N18" s="136">
        <f t="shared" ref="N18:N20" si="3">+R18/L18</f>
        <v>4084.9827926610997</v>
      </c>
      <c r="P18" s="197">
        <f t="shared" ref="P18:P20" si="4">+L18</f>
        <v>825</v>
      </c>
      <c r="Q18" s="333">
        <v>0.02</v>
      </c>
      <c r="R18" s="197">
        <f>+Q16*Q18</f>
        <v>3370110.8039454073</v>
      </c>
      <c r="S18" s="197">
        <f t="shared" ref="S18:S20" si="5">+R18/L18</f>
        <v>4084.9827926610997</v>
      </c>
    </row>
    <row r="19" spans="1:19" ht="27" thickBot="1">
      <c r="A19" s="515"/>
      <c r="B19" s="534"/>
      <c r="C19" s="365"/>
      <c r="D19" s="366"/>
      <c r="E19" s="127">
        <v>1</v>
      </c>
      <c r="F19" s="127" t="s">
        <v>26</v>
      </c>
      <c r="G19" s="128" t="s">
        <v>397</v>
      </c>
      <c r="H19" s="127" t="s">
        <v>27</v>
      </c>
      <c r="I19" s="133" t="s">
        <v>32</v>
      </c>
      <c r="J19" s="134" t="s">
        <v>33</v>
      </c>
      <c r="K19" s="545"/>
      <c r="L19" s="336">
        <f>+'[3]5 -Produccion '!AD20</f>
        <v>430.8</v>
      </c>
      <c r="M19" s="191">
        <v>0.47</v>
      </c>
      <c r="N19" s="136">
        <f t="shared" si="3"/>
        <v>183838.44914743979</v>
      </c>
      <c r="P19" s="197">
        <f t="shared" si="4"/>
        <v>430.8</v>
      </c>
      <c r="Q19" s="333">
        <f t="shared" ref="Q19" si="6">+M19</f>
        <v>0.47</v>
      </c>
      <c r="R19" s="197">
        <f>+Q16*Q19</f>
        <v>79197603.892717063</v>
      </c>
      <c r="S19" s="197">
        <f t="shared" si="5"/>
        <v>183838.44914743979</v>
      </c>
    </row>
    <row r="20" spans="1:19" ht="27" thickBot="1">
      <c r="A20" s="515"/>
      <c r="B20" s="534"/>
      <c r="C20" s="365"/>
      <c r="D20" s="366"/>
      <c r="E20" s="127">
        <v>1</v>
      </c>
      <c r="F20" s="127" t="s">
        <v>26</v>
      </c>
      <c r="G20" s="128" t="s">
        <v>397</v>
      </c>
      <c r="H20" s="127" t="s">
        <v>27</v>
      </c>
      <c r="I20" s="133" t="s">
        <v>34</v>
      </c>
      <c r="J20" s="134" t="s">
        <v>35</v>
      </c>
      <c r="K20" s="546"/>
      <c r="L20" s="336">
        <f>+'[3]5 -Produccion '!AD21</f>
        <v>155.85</v>
      </c>
      <c r="M20" s="191">
        <v>0.47</v>
      </c>
      <c r="N20" s="136">
        <f t="shared" si="3"/>
        <v>518977.6021475122</v>
      </c>
      <c r="O20" s="333"/>
      <c r="P20" s="197">
        <f t="shared" si="4"/>
        <v>155.85</v>
      </c>
      <c r="Q20" s="333">
        <v>0.48</v>
      </c>
      <c r="R20" s="197">
        <f>+Q16*Q20</f>
        <v>80882659.294689775</v>
      </c>
      <c r="S20" s="197">
        <f t="shared" si="5"/>
        <v>518977.6021475122</v>
      </c>
    </row>
    <row r="21" spans="1:19" ht="15" thickBot="1">
      <c r="A21" s="515"/>
      <c r="B21" s="534"/>
      <c r="C21" s="137" t="s">
        <v>398</v>
      </c>
      <c r="D21" s="138" t="s">
        <v>36</v>
      </c>
      <c r="E21" s="127">
        <v>1</v>
      </c>
      <c r="F21" s="127" t="s">
        <v>26</v>
      </c>
      <c r="G21" s="128" t="str">
        <f t="shared" ref="G21:H26" si="7">C21</f>
        <v>1.5</v>
      </c>
      <c r="H21" s="127" t="str">
        <f t="shared" si="7"/>
        <v>Otras actividades extramurales</v>
      </c>
      <c r="I21" s="133">
        <v>906</v>
      </c>
      <c r="J21" s="139" t="s">
        <v>36</v>
      </c>
      <c r="K21" s="135"/>
      <c r="L21" s="332">
        <f>+'[3]5 -Produccion '!AD22</f>
        <v>0</v>
      </c>
      <c r="M21" s="191"/>
      <c r="N21" s="35"/>
      <c r="P21" s="197">
        <f>SUM(P17:P20)</f>
        <v>2424.4499999999998</v>
      </c>
      <c r="Q21" s="197">
        <f>SUM(Q17:Q20)</f>
        <v>1</v>
      </c>
      <c r="R21" s="197">
        <f>SUM(R17:R20)</f>
        <v>168505540.19727036</v>
      </c>
      <c r="S21" s="197"/>
    </row>
    <row r="22" spans="1:19" ht="15" thickBot="1">
      <c r="A22" s="515"/>
      <c r="B22" s="534"/>
      <c r="C22" s="365" t="s">
        <v>399</v>
      </c>
      <c r="D22" s="366" t="s">
        <v>37</v>
      </c>
      <c r="E22" s="127">
        <v>1</v>
      </c>
      <c r="F22" s="127" t="s">
        <v>26</v>
      </c>
      <c r="G22" s="128" t="s">
        <v>399</v>
      </c>
      <c r="H22" s="127" t="s">
        <v>37</v>
      </c>
      <c r="I22" s="133">
        <v>334</v>
      </c>
      <c r="J22" s="140" t="s">
        <v>38</v>
      </c>
      <c r="K22" s="544">
        <f>+'[1]12 - Gastos y costos 2013'!$T$36</f>
        <v>72938715.524222225</v>
      </c>
      <c r="L22" s="332">
        <f>+'[3]5 -Produccion '!AD23</f>
        <v>2275</v>
      </c>
      <c r="M22" s="191"/>
      <c r="N22" s="35">
        <f>+R23/L22</f>
        <v>13144.999281288399</v>
      </c>
      <c r="O22" s="9"/>
      <c r="S22" s="197"/>
    </row>
    <row r="23" spans="1:19" ht="15" thickBot="1">
      <c r="A23" s="515"/>
      <c r="B23" s="534"/>
      <c r="C23" s="365"/>
      <c r="D23" s="366"/>
      <c r="E23" s="127">
        <v>1</v>
      </c>
      <c r="F23" s="127" t="s">
        <v>26</v>
      </c>
      <c r="G23" s="128" t="s">
        <v>399</v>
      </c>
      <c r="H23" s="127" t="s">
        <v>37</v>
      </c>
      <c r="I23" s="133">
        <v>909</v>
      </c>
      <c r="J23" s="140" t="s">
        <v>39</v>
      </c>
      <c r="K23" s="550"/>
      <c r="L23" s="332">
        <f>+'[3]5 -Produccion '!AD24</f>
        <v>1749</v>
      </c>
      <c r="M23" s="191"/>
      <c r="N23" s="35">
        <f t="shared" ref="N23:N25" si="8">+R24/L23</f>
        <v>7089.5263802846075</v>
      </c>
      <c r="O23" s="9"/>
      <c r="P23" s="9">
        <f>+L22</f>
        <v>2275</v>
      </c>
      <c r="Q23" s="333">
        <v>0.41</v>
      </c>
      <c r="R23" s="197">
        <f>+Q23*$P$27</f>
        <v>29904873.36493111</v>
      </c>
      <c r="S23" s="197"/>
    </row>
    <row r="24" spans="1:19" ht="15" thickBot="1">
      <c r="A24" s="515"/>
      <c r="B24" s="534"/>
      <c r="C24" s="365"/>
      <c r="D24" s="366"/>
      <c r="E24" s="127">
        <v>1</v>
      </c>
      <c r="F24" s="127" t="s">
        <v>26</v>
      </c>
      <c r="G24" s="128" t="s">
        <v>399</v>
      </c>
      <c r="H24" s="127" t="s">
        <v>37</v>
      </c>
      <c r="I24" s="133">
        <v>910</v>
      </c>
      <c r="J24" s="140" t="s">
        <v>40</v>
      </c>
      <c r="K24" s="550"/>
      <c r="L24" s="332">
        <f>+'[3]5 -Produccion '!AD25</f>
        <v>1600.6000000000001</v>
      </c>
      <c r="M24" s="191"/>
      <c r="N24" s="35">
        <f t="shared" si="8"/>
        <v>8202.5295478945391</v>
      </c>
      <c r="O24" s="334"/>
      <c r="P24" s="9">
        <f>+L23</f>
        <v>1749</v>
      </c>
      <c r="Q24" s="333">
        <v>0.17</v>
      </c>
      <c r="R24" s="197">
        <f t="shared" ref="R24:R26" si="9">+Q24*$P$27</f>
        <v>12399581.639117779</v>
      </c>
      <c r="S24"/>
    </row>
    <row r="25" spans="1:19" ht="15" thickBot="1">
      <c r="A25" s="515"/>
      <c r="B25" s="534"/>
      <c r="C25" s="365"/>
      <c r="D25" s="366"/>
      <c r="E25" s="127">
        <v>1</v>
      </c>
      <c r="F25" s="127" t="s">
        <v>26</v>
      </c>
      <c r="G25" s="128" t="s">
        <v>399</v>
      </c>
      <c r="H25" s="127" t="s">
        <v>37</v>
      </c>
      <c r="I25" s="133">
        <v>911</v>
      </c>
      <c r="J25" s="140" t="s">
        <v>41</v>
      </c>
      <c r="K25" s="551"/>
      <c r="L25" s="332">
        <f>+'[3]5 -Produccion '!AD26</f>
        <v>1176</v>
      </c>
      <c r="M25" s="191"/>
      <c r="N25" s="35">
        <f t="shared" si="8"/>
        <v>14885.452147800454</v>
      </c>
      <c r="O25" s="9"/>
      <c r="P25" s="9">
        <f>+L24</f>
        <v>1600.6000000000001</v>
      </c>
      <c r="Q25" s="333">
        <v>0.18</v>
      </c>
      <c r="R25" s="197">
        <f t="shared" si="9"/>
        <v>13128968.794360001</v>
      </c>
      <c r="S25"/>
    </row>
    <row r="26" spans="1:19" ht="27" thickBot="1">
      <c r="A26" s="515"/>
      <c r="B26" s="534"/>
      <c r="C26" s="137" t="s">
        <v>400</v>
      </c>
      <c r="D26" s="138" t="s">
        <v>42</v>
      </c>
      <c r="E26" s="127">
        <v>1</v>
      </c>
      <c r="F26" s="127" t="s">
        <v>26</v>
      </c>
      <c r="G26" s="128" t="str">
        <f t="shared" si="7"/>
        <v>1.1</v>
      </c>
      <c r="H26" s="127" t="str">
        <f t="shared" si="7"/>
        <v>Consulta externa y procedimientos</v>
      </c>
      <c r="I26" s="133">
        <v>328</v>
      </c>
      <c r="J26" s="140" t="s">
        <v>43</v>
      </c>
      <c r="K26" s="135">
        <f>+'[1]12 - Gastos y costos 2013'!$S$36</f>
        <v>225717300.50398782</v>
      </c>
      <c r="L26" s="332">
        <f>+'[3]5 -Produccion '!AD27</f>
        <v>26300.82</v>
      </c>
      <c r="M26" s="191">
        <f>+L26/L26</f>
        <v>1</v>
      </c>
      <c r="N26" s="35">
        <f>+K26/L26</f>
        <v>8582.1392832614274</v>
      </c>
      <c r="O26" s="197"/>
      <c r="P26" s="9">
        <f>+L25</f>
        <v>1176</v>
      </c>
      <c r="Q26" s="333">
        <v>0.24</v>
      </c>
      <c r="R26" s="197">
        <f t="shared" si="9"/>
        <v>17505291.725813333</v>
      </c>
      <c r="S26"/>
    </row>
    <row r="27" spans="1:19" ht="15" thickBot="1">
      <c r="A27" s="515"/>
      <c r="B27" s="534"/>
      <c r="C27" s="365" t="s">
        <v>401</v>
      </c>
      <c r="D27" s="366" t="s">
        <v>44</v>
      </c>
      <c r="E27" s="127">
        <v>1</v>
      </c>
      <c r="F27" s="127" t="s">
        <v>26</v>
      </c>
      <c r="G27" s="128" t="s">
        <v>401</v>
      </c>
      <c r="H27" s="127" t="s">
        <v>44</v>
      </c>
      <c r="I27" s="133" t="s">
        <v>45</v>
      </c>
      <c r="J27" s="134" t="s">
        <v>46</v>
      </c>
      <c r="K27" s="135"/>
      <c r="L27" s="332">
        <f>+'[3]5 -Produccion '!AD28</f>
        <v>0</v>
      </c>
      <c r="M27" s="191"/>
      <c r="N27" s="35"/>
      <c r="P27" s="198">
        <f>+K22</f>
        <v>72938715.524222225</v>
      </c>
      <c r="Q27" s="197">
        <f>SUM(Q23:Q26)</f>
        <v>1</v>
      </c>
      <c r="R27" s="197">
        <f>SUM(R23:R26)</f>
        <v>72938715.524222225</v>
      </c>
      <c r="S27"/>
    </row>
    <row r="28" spans="1:19" ht="15" hidden="1" outlineLevel="1" thickBot="1">
      <c r="A28" s="515"/>
      <c r="B28" s="534"/>
      <c r="C28" s="365"/>
      <c r="D28" s="366"/>
      <c r="E28" s="127">
        <v>1</v>
      </c>
      <c r="F28" s="127" t="s">
        <v>26</v>
      </c>
      <c r="G28" s="128" t="s">
        <v>401</v>
      </c>
      <c r="H28" s="127" t="s">
        <v>44</v>
      </c>
      <c r="I28" s="133" t="s">
        <v>47</v>
      </c>
      <c r="J28" s="134" t="s">
        <v>48</v>
      </c>
      <c r="K28" s="135"/>
      <c r="L28" s="332">
        <f>+'[3]5 -Produccion '!AD29</f>
        <v>0</v>
      </c>
      <c r="M28" s="191" t="e">
        <f t="shared" ref="M28:M91" si="10">+L28/SUM($L$27:$L$105)</f>
        <v>#DIV/0!</v>
      </c>
      <c r="N28" s="35"/>
    </row>
    <row r="29" spans="1:19" ht="15" hidden="1" outlineLevel="1" thickBot="1">
      <c r="A29" s="515"/>
      <c r="B29" s="534"/>
      <c r="C29" s="365"/>
      <c r="D29" s="366"/>
      <c r="E29" s="127">
        <v>1</v>
      </c>
      <c r="F29" s="127" t="s">
        <v>26</v>
      </c>
      <c r="G29" s="128" t="s">
        <v>401</v>
      </c>
      <c r="H29" s="127" t="s">
        <v>44</v>
      </c>
      <c r="I29" s="133" t="s">
        <v>49</v>
      </c>
      <c r="J29" s="134" t="s">
        <v>50</v>
      </c>
      <c r="K29" s="135"/>
      <c r="L29" s="332">
        <f>+'[3]5 -Produccion '!AD30</f>
        <v>0</v>
      </c>
      <c r="M29" s="191" t="e">
        <f t="shared" si="10"/>
        <v>#DIV/0!</v>
      </c>
      <c r="N29" s="35"/>
    </row>
    <row r="30" spans="1:19" ht="15" hidden="1" outlineLevel="1" thickBot="1">
      <c r="A30" s="515"/>
      <c r="B30" s="534"/>
      <c r="C30" s="365"/>
      <c r="D30" s="366"/>
      <c r="E30" s="127">
        <v>1</v>
      </c>
      <c r="F30" s="127" t="s">
        <v>26</v>
      </c>
      <c r="G30" s="128" t="s">
        <v>401</v>
      </c>
      <c r="H30" s="127" t="s">
        <v>44</v>
      </c>
      <c r="I30" s="133" t="s">
        <v>51</v>
      </c>
      <c r="J30" s="134" t="s">
        <v>52</v>
      </c>
      <c r="K30" s="135"/>
      <c r="L30" s="332">
        <f>+'[3]5 -Produccion '!AD31</f>
        <v>0</v>
      </c>
      <c r="M30" s="191" t="e">
        <f t="shared" si="10"/>
        <v>#DIV/0!</v>
      </c>
      <c r="N30" s="35"/>
    </row>
    <row r="31" spans="1:19" ht="15" hidden="1" outlineLevel="1" thickBot="1">
      <c r="A31" s="515"/>
      <c r="B31" s="534"/>
      <c r="C31" s="365"/>
      <c r="D31" s="366"/>
      <c r="E31" s="127">
        <v>1</v>
      </c>
      <c r="F31" s="127" t="s">
        <v>26</v>
      </c>
      <c r="G31" s="128" t="s">
        <v>401</v>
      </c>
      <c r="H31" s="127" t="s">
        <v>44</v>
      </c>
      <c r="I31" s="133" t="s">
        <v>53</v>
      </c>
      <c r="J31" s="134" t="s">
        <v>54</v>
      </c>
      <c r="K31" s="135"/>
      <c r="L31" s="332">
        <f>+'[3]5 -Produccion '!AD32</f>
        <v>0</v>
      </c>
      <c r="M31" s="191" t="e">
        <f t="shared" si="10"/>
        <v>#DIV/0!</v>
      </c>
      <c r="N31" s="35"/>
    </row>
    <row r="32" spans="1:19" ht="15" hidden="1" outlineLevel="1" thickBot="1">
      <c r="A32" s="515"/>
      <c r="B32" s="534"/>
      <c r="C32" s="365"/>
      <c r="D32" s="366"/>
      <c r="E32" s="127">
        <v>1</v>
      </c>
      <c r="F32" s="127" t="s">
        <v>26</v>
      </c>
      <c r="G32" s="128" t="s">
        <v>401</v>
      </c>
      <c r="H32" s="127" t="s">
        <v>44</v>
      </c>
      <c r="I32" s="133" t="s">
        <v>55</v>
      </c>
      <c r="J32" s="134" t="s">
        <v>56</v>
      </c>
      <c r="K32" s="135"/>
      <c r="L32" s="332">
        <f>+'[3]5 -Produccion '!AD33</f>
        <v>0</v>
      </c>
      <c r="M32" s="191" t="e">
        <f t="shared" si="10"/>
        <v>#DIV/0!</v>
      </c>
      <c r="N32" s="35"/>
      <c r="R32" s="9"/>
      <c r="S32" s="202"/>
    </row>
    <row r="33" spans="1:14" ht="15" hidden="1" outlineLevel="1" thickBot="1">
      <c r="A33" s="515"/>
      <c r="B33" s="534"/>
      <c r="C33" s="365"/>
      <c r="D33" s="366"/>
      <c r="E33" s="127">
        <v>1</v>
      </c>
      <c r="F33" s="127" t="s">
        <v>26</v>
      </c>
      <c r="G33" s="128" t="s">
        <v>401</v>
      </c>
      <c r="H33" s="127" t="s">
        <v>44</v>
      </c>
      <c r="I33" s="133" t="s">
        <v>57</v>
      </c>
      <c r="J33" s="134" t="s">
        <v>58</v>
      </c>
      <c r="K33" s="135"/>
      <c r="L33" s="332">
        <f>+'[3]5 -Produccion '!AD34</f>
        <v>0</v>
      </c>
      <c r="M33" s="191" t="e">
        <f t="shared" si="10"/>
        <v>#DIV/0!</v>
      </c>
      <c r="N33" s="35"/>
    </row>
    <row r="34" spans="1:14" ht="15" hidden="1" outlineLevel="1" thickBot="1">
      <c r="A34" s="515"/>
      <c r="B34" s="534"/>
      <c r="C34" s="365"/>
      <c r="D34" s="366"/>
      <c r="E34" s="127">
        <v>1</v>
      </c>
      <c r="F34" s="127" t="s">
        <v>26</v>
      </c>
      <c r="G34" s="128" t="s">
        <v>401</v>
      </c>
      <c r="H34" s="127" t="s">
        <v>44</v>
      </c>
      <c r="I34" s="133" t="s">
        <v>59</v>
      </c>
      <c r="J34" s="134" t="s">
        <v>60</v>
      </c>
      <c r="K34" s="135"/>
      <c r="L34" s="332">
        <f>+'[3]5 -Produccion '!AD35</f>
        <v>0</v>
      </c>
      <c r="M34" s="191" t="e">
        <f t="shared" si="10"/>
        <v>#DIV/0!</v>
      </c>
      <c r="N34" s="35"/>
    </row>
    <row r="35" spans="1:14" ht="15" hidden="1" outlineLevel="1" thickBot="1">
      <c r="A35" s="515"/>
      <c r="B35" s="534"/>
      <c r="C35" s="365"/>
      <c r="D35" s="366"/>
      <c r="E35" s="127">
        <v>1</v>
      </c>
      <c r="F35" s="127" t="s">
        <v>26</v>
      </c>
      <c r="G35" s="128" t="s">
        <v>401</v>
      </c>
      <c r="H35" s="127" t="s">
        <v>44</v>
      </c>
      <c r="I35" s="133" t="s">
        <v>61</v>
      </c>
      <c r="J35" s="134" t="s">
        <v>62</v>
      </c>
      <c r="K35" s="135"/>
      <c r="L35" s="332">
        <f>+'[3]5 -Produccion '!AD36</f>
        <v>0</v>
      </c>
      <c r="M35" s="191" t="e">
        <f t="shared" si="10"/>
        <v>#DIV/0!</v>
      </c>
      <c r="N35" s="35"/>
    </row>
    <row r="36" spans="1:14" ht="15" hidden="1" outlineLevel="1" thickBot="1">
      <c r="A36" s="515"/>
      <c r="B36" s="534"/>
      <c r="C36" s="365"/>
      <c r="D36" s="366"/>
      <c r="E36" s="127">
        <v>1</v>
      </c>
      <c r="F36" s="127" t="s">
        <v>26</v>
      </c>
      <c r="G36" s="128" t="s">
        <v>401</v>
      </c>
      <c r="H36" s="127" t="s">
        <v>44</v>
      </c>
      <c r="I36" s="133" t="s">
        <v>63</v>
      </c>
      <c r="J36" s="134" t="s">
        <v>64</v>
      </c>
      <c r="K36" s="135"/>
      <c r="L36" s="332">
        <f>+'[3]5 -Produccion '!AD37</f>
        <v>0</v>
      </c>
      <c r="M36" s="191" t="e">
        <f t="shared" si="10"/>
        <v>#DIV/0!</v>
      </c>
      <c r="N36" s="35"/>
    </row>
    <row r="37" spans="1:14" ht="15" hidden="1" outlineLevel="1" thickBot="1">
      <c r="A37" s="515"/>
      <c r="B37" s="534"/>
      <c r="C37" s="365"/>
      <c r="D37" s="366"/>
      <c r="E37" s="127">
        <v>1</v>
      </c>
      <c r="F37" s="127" t="s">
        <v>26</v>
      </c>
      <c r="G37" s="128" t="s">
        <v>401</v>
      </c>
      <c r="H37" s="127" t="s">
        <v>44</v>
      </c>
      <c r="I37" s="133" t="s">
        <v>65</v>
      </c>
      <c r="J37" s="134" t="s">
        <v>66</v>
      </c>
      <c r="K37" s="135"/>
      <c r="L37" s="332">
        <f>+'[3]5 -Produccion '!AD38</f>
        <v>0</v>
      </c>
      <c r="M37" s="191" t="e">
        <f t="shared" si="10"/>
        <v>#DIV/0!</v>
      </c>
      <c r="N37" s="35"/>
    </row>
    <row r="38" spans="1:14" ht="15" hidden="1" outlineLevel="1" thickBot="1">
      <c r="A38" s="515"/>
      <c r="B38" s="534"/>
      <c r="C38" s="365"/>
      <c r="D38" s="366"/>
      <c r="E38" s="127">
        <v>1</v>
      </c>
      <c r="F38" s="127" t="s">
        <v>26</v>
      </c>
      <c r="G38" s="128" t="s">
        <v>401</v>
      </c>
      <c r="H38" s="127" t="s">
        <v>44</v>
      </c>
      <c r="I38" s="133" t="s">
        <v>67</v>
      </c>
      <c r="J38" s="134" t="s">
        <v>68</v>
      </c>
      <c r="K38" s="135"/>
      <c r="L38" s="332">
        <f>+'[3]5 -Produccion '!AD39</f>
        <v>0</v>
      </c>
      <c r="M38" s="191" t="e">
        <f t="shared" si="10"/>
        <v>#DIV/0!</v>
      </c>
      <c r="N38" s="35"/>
    </row>
    <row r="39" spans="1:14" ht="15" hidden="1" outlineLevel="1" thickBot="1">
      <c r="A39" s="515"/>
      <c r="B39" s="534"/>
      <c r="C39" s="365"/>
      <c r="D39" s="366"/>
      <c r="E39" s="127">
        <v>1</v>
      </c>
      <c r="F39" s="127" t="s">
        <v>26</v>
      </c>
      <c r="G39" s="128" t="s">
        <v>401</v>
      </c>
      <c r="H39" s="127" t="s">
        <v>44</v>
      </c>
      <c r="I39" s="133" t="s">
        <v>69</v>
      </c>
      <c r="J39" s="134" t="s">
        <v>70</v>
      </c>
      <c r="K39" s="135"/>
      <c r="L39" s="332">
        <f>+'[3]5 -Produccion '!AD40</f>
        <v>0</v>
      </c>
      <c r="M39" s="191" t="e">
        <f t="shared" si="10"/>
        <v>#DIV/0!</v>
      </c>
      <c r="N39" s="35"/>
    </row>
    <row r="40" spans="1:14" ht="15" hidden="1" outlineLevel="1" thickBot="1">
      <c r="A40" s="515"/>
      <c r="B40" s="534"/>
      <c r="C40" s="365"/>
      <c r="D40" s="366"/>
      <c r="E40" s="127">
        <v>1</v>
      </c>
      <c r="F40" s="127" t="s">
        <v>26</v>
      </c>
      <c r="G40" s="128" t="s">
        <v>401</v>
      </c>
      <c r="H40" s="127" t="s">
        <v>44</v>
      </c>
      <c r="I40" s="133" t="s">
        <v>71</v>
      </c>
      <c r="J40" s="134" t="s">
        <v>72</v>
      </c>
      <c r="K40" s="135"/>
      <c r="L40" s="332">
        <f>+'[3]5 -Produccion '!AD41</f>
        <v>0</v>
      </c>
      <c r="M40" s="191" t="e">
        <f t="shared" si="10"/>
        <v>#DIV/0!</v>
      </c>
      <c r="N40" s="35"/>
    </row>
    <row r="41" spans="1:14" ht="15" hidden="1" outlineLevel="1" thickBot="1">
      <c r="A41" s="515"/>
      <c r="B41" s="534"/>
      <c r="C41" s="365"/>
      <c r="D41" s="366"/>
      <c r="E41" s="127">
        <v>1</v>
      </c>
      <c r="F41" s="127" t="s">
        <v>26</v>
      </c>
      <c r="G41" s="128" t="s">
        <v>401</v>
      </c>
      <c r="H41" s="127" t="s">
        <v>44</v>
      </c>
      <c r="I41" s="133" t="s">
        <v>73</v>
      </c>
      <c r="J41" s="134" t="s">
        <v>74</v>
      </c>
      <c r="K41" s="135"/>
      <c r="L41" s="332">
        <f>+'[3]5 -Produccion '!AD42</f>
        <v>0</v>
      </c>
      <c r="M41" s="191" t="e">
        <f t="shared" si="10"/>
        <v>#DIV/0!</v>
      </c>
      <c r="N41" s="35"/>
    </row>
    <row r="42" spans="1:14" ht="15" hidden="1" outlineLevel="1" thickBot="1">
      <c r="A42" s="515"/>
      <c r="B42" s="534"/>
      <c r="C42" s="365"/>
      <c r="D42" s="366"/>
      <c r="E42" s="127">
        <v>1</v>
      </c>
      <c r="F42" s="127" t="s">
        <v>26</v>
      </c>
      <c r="G42" s="128" t="s">
        <v>401</v>
      </c>
      <c r="H42" s="127" t="s">
        <v>44</v>
      </c>
      <c r="I42" s="133" t="s">
        <v>75</v>
      </c>
      <c r="J42" s="134" t="s">
        <v>76</v>
      </c>
      <c r="K42" s="135"/>
      <c r="L42" s="332">
        <f>+'[3]5 -Produccion '!AD43</f>
        <v>0</v>
      </c>
      <c r="M42" s="191" t="e">
        <f t="shared" si="10"/>
        <v>#DIV/0!</v>
      </c>
      <c r="N42" s="35"/>
    </row>
    <row r="43" spans="1:14" ht="15" hidden="1" outlineLevel="1" thickBot="1">
      <c r="A43" s="515"/>
      <c r="B43" s="534"/>
      <c r="C43" s="365"/>
      <c r="D43" s="366"/>
      <c r="E43" s="127">
        <v>1</v>
      </c>
      <c r="F43" s="127" t="s">
        <v>26</v>
      </c>
      <c r="G43" s="128" t="s">
        <v>401</v>
      </c>
      <c r="H43" s="127" t="s">
        <v>44</v>
      </c>
      <c r="I43" s="133" t="s">
        <v>77</v>
      </c>
      <c r="J43" s="134" t="s">
        <v>78</v>
      </c>
      <c r="K43" s="135"/>
      <c r="L43" s="332">
        <f>+'[3]5 -Produccion '!AD44</f>
        <v>0</v>
      </c>
      <c r="M43" s="191" t="e">
        <f t="shared" si="10"/>
        <v>#DIV/0!</v>
      </c>
      <c r="N43" s="35"/>
    </row>
    <row r="44" spans="1:14" ht="15" hidden="1" outlineLevel="1" thickBot="1">
      <c r="A44" s="515"/>
      <c r="B44" s="534"/>
      <c r="C44" s="365"/>
      <c r="D44" s="366"/>
      <c r="E44" s="127">
        <v>1</v>
      </c>
      <c r="F44" s="127" t="s">
        <v>26</v>
      </c>
      <c r="G44" s="128" t="s">
        <v>401</v>
      </c>
      <c r="H44" s="127" t="s">
        <v>44</v>
      </c>
      <c r="I44" s="133" t="s">
        <v>79</v>
      </c>
      <c r="J44" s="134" t="s">
        <v>80</v>
      </c>
      <c r="K44" s="135"/>
      <c r="L44" s="332">
        <f>+'[3]5 -Produccion '!AD45</f>
        <v>0</v>
      </c>
      <c r="M44" s="191" t="e">
        <f t="shared" si="10"/>
        <v>#DIV/0!</v>
      </c>
      <c r="N44" s="35"/>
    </row>
    <row r="45" spans="1:14" ht="15" hidden="1" outlineLevel="1" thickBot="1">
      <c r="A45" s="515"/>
      <c r="B45" s="534"/>
      <c r="C45" s="365"/>
      <c r="D45" s="366"/>
      <c r="E45" s="127">
        <v>1</v>
      </c>
      <c r="F45" s="127" t="s">
        <v>26</v>
      </c>
      <c r="G45" s="128" t="s">
        <v>401</v>
      </c>
      <c r="H45" s="127" t="s">
        <v>44</v>
      </c>
      <c r="I45" s="133" t="s">
        <v>81</v>
      </c>
      <c r="J45" s="134" t="s">
        <v>82</v>
      </c>
      <c r="K45" s="135"/>
      <c r="L45" s="332">
        <f>+'[3]5 -Produccion '!AD46</f>
        <v>0</v>
      </c>
      <c r="M45" s="191" t="e">
        <f t="shared" si="10"/>
        <v>#DIV/0!</v>
      </c>
      <c r="N45" s="35"/>
    </row>
    <row r="46" spans="1:14" ht="15" hidden="1" outlineLevel="1" thickBot="1">
      <c r="A46" s="515"/>
      <c r="B46" s="534"/>
      <c r="C46" s="365"/>
      <c r="D46" s="366"/>
      <c r="E46" s="127">
        <v>1</v>
      </c>
      <c r="F46" s="127" t="s">
        <v>26</v>
      </c>
      <c r="G46" s="128" t="s">
        <v>401</v>
      </c>
      <c r="H46" s="127" t="s">
        <v>44</v>
      </c>
      <c r="I46" s="133" t="s">
        <v>83</v>
      </c>
      <c r="J46" s="134" t="s">
        <v>84</v>
      </c>
      <c r="K46" s="135"/>
      <c r="L46" s="332">
        <f>+'[3]5 -Produccion '!AD47</f>
        <v>0</v>
      </c>
      <c r="M46" s="191" t="e">
        <f t="shared" si="10"/>
        <v>#DIV/0!</v>
      </c>
      <c r="N46" s="35"/>
    </row>
    <row r="47" spans="1:14" ht="15" hidden="1" outlineLevel="1" thickBot="1">
      <c r="A47" s="515"/>
      <c r="B47" s="534"/>
      <c r="C47" s="365"/>
      <c r="D47" s="366"/>
      <c r="E47" s="127">
        <v>1</v>
      </c>
      <c r="F47" s="127" t="s">
        <v>26</v>
      </c>
      <c r="G47" s="128" t="s">
        <v>401</v>
      </c>
      <c r="H47" s="127" t="s">
        <v>44</v>
      </c>
      <c r="I47" s="133" t="s">
        <v>85</v>
      </c>
      <c r="J47" s="134" t="s">
        <v>86</v>
      </c>
      <c r="K47" s="135"/>
      <c r="L47" s="332">
        <f>+'[3]5 -Produccion '!AD48</f>
        <v>0</v>
      </c>
      <c r="M47" s="191" t="e">
        <f t="shared" si="10"/>
        <v>#DIV/0!</v>
      </c>
      <c r="N47" s="35"/>
    </row>
    <row r="48" spans="1:14" ht="15" hidden="1" outlineLevel="1" thickBot="1">
      <c r="A48" s="515"/>
      <c r="B48" s="534"/>
      <c r="C48" s="365"/>
      <c r="D48" s="366"/>
      <c r="E48" s="127">
        <v>1</v>
      </c>
      <c r="F48" s="127" t="s">
        <v>26</v>
      </c>
      <c r="G48" s="128" t="s">
        <v>401</v>
      </c>
      <c r="H48" s="127" t="s">
        <v>44</v>
      </c>
      <c r="I48" s="133" t="s">
        <v>87</v>
      </c>
      <c r="J48" s="134" t="s">
        <v>88</v>
      </c>
      <c r="K48" s="135"/>
      <c r="L48" s="332">
        <f>+'[3]5 -Produccion '!AD49</f>
        <v>0</v>
      </c>
      <c r="M48" s="191" t="e">
        <f t="shared" si="10"/>
        <v>#DIV/0!</v>
      </c>
      <c r="N48" s="35"/>
    </row>
    <row r="49" spans="1:14" ht="15" hidden="1" outlineLevel="1" thickBot="1">
      <c r="A49" s="515"/>
      <c r="B49" s="534"/>
      <c r="C49" s="365"/>
      <c r="D49" s="366"/>
      <c r="E49" s="127">
        <v>1</v>
      </c>
      <c r="F49" s="127" t="s">
        <v>26</v>
      </c>
      <c r="G49" s="128" t="s">
        <v>401</v>
      </c>
      <c r="H49" s="127" t="s">
        <v>44</v>
      </c>
      <c r="I49" s="133" t="s">
        <v>89</v>
      </c>
      <c r="J49" s="134" t="s">
        <v>90</v>
      </c>
      <c r="K49" s="135"/>
      <c r="L49" s="332">
        <f>+'[3]5 -Produccion '!AD50</f>
        <v>0</v>
      </c>
      <c r="M49" s="191" t="e">
        <f t="shared" si="10"/>
        <v>#DIV/0!</v>
      </c>
      <c r="N49" s="35"/>
    </row>
    <row r="50" spans="1:14" ht="15" hidden="1" outlineLevel="1" thickBot="1">
      <c r="A50" s="515"/>
      <c r="B50" s="534"/>
      <c r="C50" s="365"/>
      <c r="D50" s="366"/>
      <c r="E50" s="127">
        <v>1</v>
      </c>
      <c r="F50" s="127" t="s">
        <v>26</v>
      </c>
      <c r="G50" s="128" t="s">
        <v>401</v>
      </c>
      <c r="H50" s="127" t="s">
        <v>44</v>
      </c>
      <c r="I50" s="133" t="s">
        <v>91</v>
      </c>
      <c r="J50" s="134" t="s">
        <v>92</v>
      </c>
      <c r="K50" s="135"/>
      <c r="L50" s="332">
        <f>+'[3]5 -Produccion '!AD51</f>
        <v>0</v>
      </c>
      <c r="M50" s="191" t="e">
        <f t="shared" si="10"/>
        <v>#DIV/0!</v>
      </c>
      <c r="N50" s="35"/>
    </row>
    <row r="51" spans="1:14" ht="15" hidden="1" outlineLevel="1" thickBot="1">
      <c r="A51" s="515"/>
      <c r="B51" s="534"/>
      <c r="C51" s="365"/>
      <c r="D51" s="366"/>
      <c r="E51" s="127">
        <v>1</v>
      </c>
      <c r="F51" s="127" t="s">
        <v>26</v>
      </c>
      <c r="G51" s="128" t="s">
        <v>401</v>
      </c>
      <c r="H51" s="127" t="s">
        <v>44</v>
      </c>
      <c r="I51" s="133" t="s">
        <v>93</v>
      </c>
      <c r="J51" s="134" t="s">
        <v>94</v>
      </c>
      <c r="K51" s="135"/>
      <c r="L51" s="332">
        <f>+'[3]5 -Produccion '!AD52</f>
        <v>0</v>
      </c>
      <c r="M51" s="191" t="e">
        <f t="shared" si="10"/>
        <v>#DIV/0!</v>
      </c>
      <c r="N51" s="35"/>
    </row>
    <row r="52" spans="1:14" ht="15" hidden="1" outlineLevel="1" thickBot="1">
      <c r="A52" s="515"/>
      <c r="B52" s="534"/>
      <c r="C52" s="365"/>
      <c r="D52" s="366"/>
      <c r="E52" s="127">
        <v>1</v>
      </c>
      <c r="F52" s="127" t="s">
        <v>26</v>
      </c>
      <c r="G52" s="128" t="s">
        <v>401</v>
      </c>
      <c r="H52" s="127" t="s">
        <v>44</v>
      </c>
      <c r="I52" s="133" t="s">
        <v>95</v>
      </c>
      <c r="J52" s="134" t="s">
        <v>96</v>
      </c>
      <c r="K52" s="135"/>
      <c r="L52" s="332">
        <f>+'[3]5 -Produccion '!AD53</f>
        <v>0</v>
      </c>
      <c r="M52" s="191" t="e">
        <f t="shared" si="10"/>
        <v>#DIV/0!</v>
      </c>
      <c r="N52" s="35"/>
    </row>
    <row r="53" spans="1:14" ht="15" hidden="1" outlineLevel="1" thickBot="1">
      <c r="A53" s="515"/>
      <c r="B53" s="534"/>
      <c r="C53" s="365"/>
      <c r="D53" s="366"/>
      <c r="E53" s="127">
        <v>1</v>
      </c>
      <c r="F53" s="127" t="s">
        <v>26</v>
      </c>
      <c r="G53" s="128" t="s">
        <v>401</v>
      </c>
      <c r="H53" s="127" t="s">
        <v>44</v>
      </c>
      <c r="I53" s="133" t="s">
        <v>97</v>
      </c>
      <c r="J53" s="134" t="s">
        <v>98</v>
      </c>
      <c r="K53" s="135"/>
      <c r="L53" s="332">
        <f>+'[3]5 -Produccion '!AD54</f>
        <v>0</v>
      </c>
      <c r="M53" s="191" t="e">
        <f t="shared" si="10"/>
        <v>#DIV/0!</v>
      </c>
      <c r="N53" s="35"/>
    </row>
    <row r="54" spans="1:14" ht="15" hidden="1" outlineLevel="1" thickBot="1">
      <c r="A54" s="515"/>
      <c r="B54" s="534"/>
      <c r="C54" s="365"/>
      <c r="D54" s="366"/>
      <c r="E54" s="127">
        <v>1</v>
      </c>
      <c r="F54" s="127" t="s">
        <v>26</v>
      </c>
      <c r="G54" s="128" t="s">
        <v>401</v>
      </c>
      <c r="H54" s="127" t="s">
        <v>44</v>
      </c>
      <c r="I54" s="133" t="s">
        <v>99</v>
      </c>
      <c r="J54" s="134" t="s">
        <v>100</v>
      </c>
      <c r="K54" s="135"/>
      <c r="L54" s="332">
        <f>+'[3]5 -Produccion '!AD55</f>
        <v>0</v>
      </c>
      <c r="M54" s="191" t="e">
        <f t="shared" si="10"/>
        <v>#DIV/0!</v>
      </c>
      <c r="N54" s="35"/>
    </row>
    <row r="55" spans="1:14" ht="15" hidden="1" outlineLevel="1" thickBot="1">
      <c r="A55" s="515"/>
      <c r="B55" s="534"/>
      <c r="C55" s="365"/>
      <c r="D55" s="366"/>
      <c r="E55" s="127">
        <v>1</v>
      </c>
      <c r="F55" s="127" t="s">
        <v>26</v>
      </c>
      <c r="G55" s="128" t="s">
        <v>401</v>
      </c>
      <c r="H55" s="127" t="s">
        <v>44</v>
      </c>
      <c r="I55" s="133" t="s">
        <v>101</v>
      </c>
      <c r="J55" s="134" t="s">
        <v>102</v>
      </c>
      <c r="K55" s="135"/>
      <c r="L55" s="332">
        <f>+'[3]5 -Produccion '!AD56</f>
        <v>0</v>
      </c>
      <c r="M55" s="191" t="e">
        <f t="shared" si="10"/>
        <v>#DIV/0!</v>
      </c>
      <c r="N55" s="35"/>
    </row>
    <row r="56" spans="1:14" ht="15" hidden="1" outlineLevel="1" thickBot="1">
      <c r="A56" s="515"/>
      <c r="B56" s="534"/>
      <c r="C56" s="365"/>
      <c r="D56" s="366"/>
      <c r="E56" s="127">
        <v>1</v>
      </c>
      <c r="F56" s="127" t="s">
        <v>26</v>
      </c>
      <c r="G56" s="128" t="s">
        <v>401</v>
      </c>
      <c r="H56" s="127" t="s">
        <v>44</v>
      </c>
      <c r="I56" s="133" t="s">
        <v>103</v>
      </c>
      <c r="J56" s="134" t="s">
        <v>104</v>
      </c>
      <c r="K56" s="135"/>
      <c r="L56" s="332">
        <f>+'[3]5 -Produccion '!AD57</f>
        <v>0</v>
      </c>
      <c r="M56" s="191" t="e">
        <f t="shared" si="10"/>
        <v>#DIV/0!</v>
      </c>
      <c r="N56" s="35"/>
    </row>
    <row r="57" spans="1:14" ht="15" hidden="1" outlineLevel="1" thickBot="1">
      <c r="A57" s="515"/>
      <c r="B57" s="534"/>
      <c r="C57" s="365"/>
      <c r="D57" s="366"/>
      <c r="E57" s="127">
        <v>1</v>
      </c>
      <c r="F57" s="127" t="s">
        <v>26</v>
      </c>
      <c r="G57" s="128" t="s">
        <v>401</v>
      </c>
      <c r="H57" s="127" t="s">
        <v>44</v>
      </c>
      <c r="I57" s="133" t="s">
        <v>105</v>
      </c>
      <c r="J57" s="134" t="s">
        <v>106</v>
      </c>
      <c r="K57" s="135"/>
      <c r="L57" s="332">
        <f>+'[3]5 -Produccion '!AD58</f>
        <v>0</v>
      </c>
      <c r="M57" s="191" t="e">
        <f t="shared" si="10"/>
        <v>#DIV/0!</v>
      </c>
      <c r="N57" s="35"/>
    </row>
    <row r="58" spans="1:14" ht="15" hidden="1" outlineLevel="1" thickBot="1">
      <c r="A58" s="515"/>
      <c r="B58" s="534"/>
      <c r="C58" s="365"/>
      <c r="D58" s="366"/>
      <c r="E58" s="127">
        <v>1</v>
      </c>
      <c r="F58" s="127" t="s">
        <v>26</v>
      </c>
      <c r="G58" s="128" t="s">
        <v>401</v>
      </c>
      <c r="H58" s="127" t="s">
        <v>44</v>
      </c>
      <c r="I58" s="133" t="s">
        <v>107</v>
      </c>
      <c r="J58" s="134" t="s">
        <v>108</v>
      </c>
      <c r="K58" s="135"/>
      <c r="L58" s="332">
        <f>+'[3]5 -Produccion '!AD59</f>
        <v>0</v>
      </c>
      <c r="M58" s="191" t="e">
        <f t="shared" si="10"/>
        <v>#DIV/0!</v>
      </c>
      <c r="N58" s="35"/>
    </row>
    <row r="59" spans="1:14" ht="15" hidden="1" outlineLevel="1" thickBot="1">
      <c r="A59" s="515"/>
      <c r="B59" s="534"/>
      <c r="C59" s="365"/>
      <c r="D59" s="366"/>
      <c r="E59" s="127">
        <v>1</v>
      </c>
      <c r="F59" s="127" t="s">
        <v>26</v>
      </c>
      <c r="G59" s="128" t="s">
        <v>401</v>
      </c>
      <c r="H59" s="127" t="s">
        <v>44</v>
      </c>
      <c r="I59" s="133" t="s">
        <v>109</v>
      </c>
      <c r="J59" s="134" t="s">
        <v>110</v>
      </c>
      <c r="K59" s="135"/>
      <c r="L59" s="332">
        <f>+'[3]5 -Produccion '!AD60</f>
        <v>0</v>
      </c>
      <c r="M59" s="191" t="e">
        <f t="shared" si="10"/>
        <v>#DIV/0!</v>
      </c>
      <c r="N59" s="35"/>
    </row>
    <row r="60" spans="1:14" ht="15" hidden="1" outlineLevel="1" thickBot="1">
      <c r="A60" s="515"/>
      <c r="B60" s="534"/>
      <c r="C60" s="365"/>
      <c r="D60" s="366"/>
      <c r="E60" s="127">
        <v>1</v>
      </c>
      <c r="F60" s="127" t="s">
        <v>26</v>
      </c>
      <c r="G60" s="128" t="s">
        <v>401</v>
      </c>
      <c r="H60" s="127" t="s">
        <v>44</v>
      </c>
      <c r="I60" s="133" t="s">
        <v>111</v>
      </c>
      <c r="J60" s="134" t="s">
        <v>112</v>
      </c>
      <c r="K60" s="135"/>
      <c r="L60" s="332">
        <f>+'[3]5 -Produccion '!AD61</f>
        <v>0</v>
      </c>
      <c r="M60" s="191" t="e">
        <f t="shared" si="10"/>
        <v>#DIV/0!</v>
      </c>
      <c r="N60" s="35"/>
    </row>
    <row r="61" spans="1:14" ht="15" hidden="1" outlineLevel="1" thickBot="1">
      <c r="A61" s="515"/>
      <c r="B61" s="534"/>
      <c r="C61" s="365"/>
      <c r="D61" s="366"/>
      <c r="E61" s="127">
        <v>1</v>
      </c>
      <c r="F61" s="127" t="s">
        <v>26</v>
      </c>
      <c r="G61" s="128" t="s">
        <v>401</v>
      </c>
      <c r="H61" s="127" t="s">
        <v>44</v>
      </c>
      <c r="I61" s="133" t="s">
        <v>113</v>
      </c>
      <c r="J61" s="134" t="s">
        <v>114</v>
      </c>
      <c r="K61" s="135"/>
      <c r="L61" s="332">
        <f>+'[3]5 -Produccion '!AD62</f>
        <v>0</v>
      </c>
      <c r="M61" s="191" t="e">
        <f t="shared" si="10"/>
        <v>#DIV/0!</v>
      </c>
      <c r="N61" s="35"/>
    </row>
    <row r="62" spans="1:14" ht="15" hidden="1" outlineLevel="1" thickBot="1">
      <c r="A62" s="515"/>
      <c r="B62" s="534"/>
      <c r="C62" s="365"/>
      <c r="D62" s="366"/>
      <c r="E62" s="127">
        <v>1</v>
      </c>
      <c r="F62" s="127" t="s">
        <v>26</v>
      </c>
      <c r="G62" s="128" t="s">
        <v>401</v>
      </c>
      <c r="H62" s="127" t="s">
        <v>44</v>
      </c>
      <c r="I62" s="133" t="s">
        <v>115</v>
      </c>
      <c r="J62" s="134" t="s">
        <v>116</v>
      </c>
      <c r="K62" s="135"/>
      <c r="L62" s="332">
        <f>+'[3]5 -Produccion '!AD63</f>
        <v>0</v>
      </c>
      <c r="M62" s="191" t="e">
        <f t="shared" si="10"/>
        <v>#DIV/0!</v>
      </c>
      <c r="N62" s="35"/>
    </row>
    <row r="63" spans="1:14" ht="15" hidden="1" outlineLevel="1" thickBot="1">
      <c r="A63" s="515"/>
      <c r="B63" s="534"/>
      <c r="C63" s="365"/>
      <c r="D63" s="366"/>
      <c r="E63" s="127">
        <v>1</v>
      </c>
      <c r="F63" s="127" t="s">
        <v>26</v>
      </c>
      <c r="G63" s="128" t="s">
        <v>401</v>
      </c>
      <c r="H63" s="127" t="s">
        <v>44</v>
      </c>
      <c r="I63" s="133" t="s">
        <v>117</v>
      </c>
      <c r="J63" s="134" t="s">
        <v>118</v>
      </c>
      <c r="K63" s="135"/>
      <c r="L63" s="332">
        <f>+'[3]5 -Produccion '!AD64</f>
        <v>0</v>
      </c>
      <c r="M63" s="191" t="e">
        <f t="shared" si="10"/>
        <v>#DIV/0!</v>
      </c>
      <c r="N63" s="35"/>
    </row>
    <row r="64" spans="1:14" ht="15" hidden="1" outlineLevel="1" thickBot="1">
      <c r="A64" s="515"/>
      <c r="B64" s="534"/>
      <c r="C64" s="365"/>
      <c r="D64" s="366"/>
      <c r="E64" s="127">
        <v>1</v>
      </c>
      <c r="F64" s="127" t="s">
        <v>26</v>
      </c>
      <c r="G64" s="128" t="s">
        <v>401</v>
      </c>
      <c r="H64" s="127" t="s">
        <v>44</v>
      </c>
      <c r="I64" s="133" t="s">
        <v>119</v>
      </c>
      <c r="J64" s="134" t="s">
        <v>120</v>
      </c>
      <c r="K64" s="135"/>
      <c r="L64" s="332">
        <f>+'[3]5 -Produccion '!AD65</f>
        <v>0</v>
      </c>
      <c r="M64" s="191" t="e">
        <f t="shared" si="10"/>
        <v>#DIV/0!</v>
      </c>
      <c r="N64" s="35"/>
    </row>
    <row r="65" spans="1:14" ht="15" hidden="1" outlineLevel="1" thickBot="1">
      <c r="A65" s="515"/>
      <c r="B65" s="534"/>
      <c r="C65" s="365"/>
      <c r="D65" s="366"/>
      <c r="E65" s="127">
        <v>1</v>
      </c>
      <c r="F65" s="127" t="s">
        <v>26</v>
      </c>
      <c r="G65" s="128" t="s">
        <v>401</v>
      </c>
      <c r="H65" s="127" t="s">
        <v>44</v>
      </c>
      <c r="I65" s="133" t="s">
        <v>121</v>
      </c>
      <c r="J65" s="134" t="s">
        <v>122</v>
      </c>
      <c r="K65" s="135"/>
      <c r="L65" s="332">
        <f>+'[3]5 -Produccion '!AD66</f>
        <v>0</v>
      </c>
      <c r="M65" s="191" t="e">
        <f t="shared" si="10"/>
        <v>#DIV/0!</v>
      </c>
      <c r="N65" s="35"/>
    </row>
    <row r="66" spans="1:14" ht="15" hidden="1" outlineLevel="1" thickBot="1">
      <c r="A66" s="515"/>
      <c r="B66" s="534"/>
      <c r="C66" s="365"/>
      <c r="D66" s="366"/>
      <c r="E66" s="127">
        <v>1</v>
      </c>
      <c r="F66" s="127" t="s">
        <v>26</v>
      </c>
      <c r="G66" s="128" t="s">
        <v>401</v>
      </c>
      <c r="H66" s="127" t="s">
        <v>44</v>
      </c>
      <c r="I66" s="133" t="s">
        <v>123</v>
      </c>
      <c r="J66" s="134" t="s">
        <v>124</v>
      </c>
      <c r="K66" s="135"/>
      <c r="L66" s="332">
        <f>+'[3]5 -Produccion '!AD67</f>
        <v>0</v>
      </c>
      <c r="M66" s="191" t="e">
        <f t="shared" si="10"/>
        <v>#DIV/0!</v>
      </c>
      <c r="N66" s="35"/>
    </row>
    <row r="67" spans="1:14" ht="15" hidden="1" outlineLevel="1" thickBot="1">
      <c r="A67" s="515"/>
      <c r="B67" s="534"/>
      <c r="C67" s="365"/>
      <c r="D67" s="366"/>
      <c r="E67" s="127">
        <v>1</v>
      </c>
      <c r="F67" s="127" t="s">
        <v>26</v>
      </c>
      <c r="G67" s="128" t="s">
        <v>401</v>
      </c>
      <c r="H67" s="127" t="s">
        <v>44</v>
      </c>
      <c r="I67" s="133" t="s">
        <v>125</v>
      </c>
      <c r="J67" s="134" t="s">
        <v>126</v>
      </c>
      <c r="K67" s="135"/>
      <c r="L67" s="332">
        <f>+'[3]5 -Produccion '!AD68</f>
        <v>0</v>
      </c>
      <c r="M67" s="191" t="e">
        <f t="shared" si="10"/>
        <v>#DIV/0!</v>
      </c>
      <c r="N67" s="35"/>
    </row>
    <row r="68" spans="1:14" ht="15" hidden="1" outlineLevel="1" thickBot="1">
      <c r="A68" s="515"/>
      <c r="B68" s="534"/>
      <c r="C68" s="365"/>
      <c r="D68" s="366"/>
      <c r="E68" s="127">
        <v>1</v>
      </c>
      <c r="F68" s="127" t="s">
        <v>26</v>
      </c>
      <c r="G68" s="128" t="s">
        <v>401</v>
      </c>
      <c r="H68" s="127" t="s">
        <v>44</v>
      </c>
      <c r="I68" s="133" t="s">
        <v>127</v>
      </c>
      <c r="J68" s="134" t="s">
        <v>128</v>
      </c>
      <c r="K68" s="135"/>
      <c r="L68" s="332">
        <f>+'[3]5 -Produccion '!AD69</f>
        <v>0</v>
      </c>
      <c r="M68" s="191" t="e">
        <f t="shared" si="10"/>
        <v>#DIV/0!</v>
      </c>
      <c r="N68" s="35"/>
    </row>
    <row r="69" spans="1:14" ht="15" hidden="1" outlineLevel="1" thickBot="1">
      <c r="A69" s="515"/>
      <c r="B69" s="534"/>
      <c r="C69" s="365"/>
      <c r="D69" s="366"/>
      <c r="E69" s="127">
        <v>1</v>
      </c>
      <c r="F69" s="127" t="s">
        <v>26</v>
      </c>
      <c r="G69" s="128" t="s">
        <v>401</v>
      </c>
      <c r="H69" s="127" t="s">
        <v>44</v>
      </c>
      <c r="I69" s="133" t="s">
        <v>129</v>
      </c>
      <c r="J69" s="134" t="s">
        <v>130</v>
      </c>
      <c r="K69" s="135"/>
      <c r="L69" s="332">
        <f>+'[3]5 -Produccion '!AD70</f>
        <v>0</v>
      </c>
      <c r="M69" s="191" t="e">
        <f t="shared" si="10"/>
        <v>#DIV/0!</v>
      </c>
      <c r="N69" s="35"/>
    </row>
    <row r="70" spans="1:14" ht="15" hidden="1" outlineLevel="1" thickBot="1">
      <c r="A70" s="515"/>
      <c r="B70" s="534"/>
      <c r="C70" s="365"/>
      <c r="D70" s="366"/>
      <c r="E70" s="127">
        <v>1</v>
      </c>
      <c r="F70" s="127" t="s">
        <v>26</v>
      </c>
      <c r="G70" s="128" t="s">
        <v>401</v>
      </c>
      <c r="H70" s="127" t="s">
        <v>44</v>
      </c>
      <c r="I70" s="133" t="s">
        <v>131</v>
      </c>
      <c r="J70" s="134" t="s">
        <v>132</v>
      </c>
      <c r="K70" s="135"/>
      <c r="L70" s="332">
        <f>+'[3]5 -Produccion '!AD71</f>
        <v>0</v>
      </c>
      <c r="M70" s="191" t="e">
        <f t="shared" si="10"/>
        <v>#DIV/0!</v>
      </c>
      <c r="N70" s="35"/>
    </row>
    <row r="71" spans="1:14" ht="15" hidden="1" outlineLevel="1" thickBot="1">
      <c r="A71" s="515"/>
      <c r="B71" s="534"/>
      <c r="C71" s="365"/>
      <c r="D71" s="366"/>
      <c r="E71" s="127">
        <v>1</v>
      </c>
      <c r="F71" s="127" t="s">
        <v>26</v>
      </c>
      <c r="G71" s="128" t="s">
        <v>401</v>
      </c>
      <c r="H71" s="127" t="s">
        <v>44</v>
      </c>
      <c r="I71" s="133" t="s">
        <v>133</v>
      </c>
      <c r="J71" s="134" t="s">
        <v>134</v>
      </c>
      <c r="K71" s="135"/>
      <c r="L71" s="332">
        <f>+'[3]5 -Produccion '!AD72</f>
        <v>0</v>
      </c>
      <c r="M71" s="191" t="e">
        <f t="shared" si="10"/>
        <v>#DIV/0!</v>
      </c>
      <c r="N71" s="35"/>
    </row>
    <row r="72" spans="1:14" ht="15" hidden="1" outlineLevel="1" thickBot="1">
      <c r="A72" s="515"/>
      <c r="B72" s="534"/>
      <c r="C72" s="365"/>
      <c r="D72" s="366"/>
      <c r="E72" s="127">
        <v>1</v>
      </c>
      <c r="F72" s="127" t="s">
        <v>26</v>
      </c>
      <c r="G72" s="128" t="s">
        <v>401</v>
      </c>
      <c r="H72" s="127" t="s">
        <v>44</v>
      </c>
      <c r="I72" s="133" t="s">
        <v>135</v>
      </c>
      <c r="J72" s="134" t="s">
        <v>136</v>
      </c>
      <c r="K72" s="135"/>
      <c r="L72" s="332">
        <f>+'[3]5 -Produccion '!AD73</f>
        <v>0</v>
      </c>
      <c r="M72" s="191" t="e">
        <f t="shared" si="10"/>
        <v>#DIV/0!</v>
      </c>
      <c r="N72" s="35"/>
    </row>
    <row r="73" spans="1:14" ht="15" hidden="1" outlineLevel="1" thickBot="1">
      <c r="A73" s="515"/>
      <c r="B73" s="534"/>
      <c r="C73" s="365"/>
      <c r="D73" s="366"/>
      <c r="E73" s="127">
        <v>1</v>
      </c>
      <c r="F73" s="127" t="s">
        <v>26</v>
      </c>
      <c r="G73" s="128" t="s">
        <v>401</v>
      </c>
      <c r="H73" s="127" t="s">
        <v>44</v>
      </c>
      <c r="I73" s="133" t="s">
        <v>137</v>
      </c>
      <c r="J73" s="134" t="s">
        <v>138</v>
      </c>
      <c r="K73" s="135"/>
      <c r="L73" s="332">
        <f>+'[3]5 -Produccion '!AD74</f>
        <v>0</v>
      </c>
      <c r="M73" s="191" t="e">
        <f t="shared" si="10"/>
        <v>#DIV/0!</v>
      </c>
      <c r="N73" s="35"/>
    </row>
    <row r="74" spans="1:14" ht="15" hidden="1" outlineLevel="1" thickBot="1">
      <c r="A74" s="515"/>
      <c r="B74" s="534"/>
      <c r="C74" s="365"/>
      <c r="D74" s="366"/>
      <c r="E74" s="127">
        <v>1</v>
      </c>
      <c r="F74" s="127" t="s">
        <v>26</v>
      </c>
      <c r="G74" s="128" t="s">
        <v>401</v>
      </c>
      <c r="H74" s="127" t="s">
        <v>44</v>
      </c>
      <c r="I74" s="133" t="s">
        <v>139</v>
      </c>
      <c r="J74" s="134" t="s">
        <v>140</v>
      </c>
      <c r="K74" s="135"/>
      <c r="L74" s="332">
        <f>+'[3]5 -Produccion '!AD75</f>
        <v>0</v>
      </c>
      <c r="M74" s="191" t="e">
        <f t="shared" si="10"/>
        <v>#DIV/0!</v>
      </c>
      <c r="N74" s="35"/>
    </row>
    <row r="75" spans="1:14" ht="15" hidden="1" outlineLevel="1" thickBot="1">
      <c r="A75" s="515"/>
      <c r="B75" s="534"/>
      <c r="C75" s="365"/>
      <c r="D75" s="366"/>
      <c r="E75" s="127">
        <v>1</v>
      </c>
      <c r="F75" s="127" t="s">
        <v>26</v>
      </c>
      <c r="G75" s="128" t="s">
        <v>401</v>
      </c>
      <c r="H75" s="127" t="s">
        <v>44</v>
      </c>
      <c r="I75" s="133" t="s">
        <v>141</v>
      </c>
      <c r="J75" s="134" t="s">
        <v>142</v>
      </c>
      <c r="K75" s="135"/>
      <c r="L75" s="332">
        <f>+'[3]5 -Produccion '!AD76</f>
        <v>0</v>
      </c>
      <c r="M75" s="191" t="e">
        <f t="shared" si="10"/>
        <v>#DIV/0!</v>
      </c>
      <c r="N75" s="35"/>
    </row>
    <row r="76" spans="1:14" ht="15" hidden="1" outlineLevel="1" thickBot="1">
      <c r="A76" s="515"/>
      <c r="B76" s="534"/>
      <c r="C76" s="365"/>
      <c r="D76" s="366"/>
      <c r="E76" s="127">
        <v>1</v>
      </c>
      <c r="F76" s="127" t="s">
        <v>26</v>
      </c>
      <c r="G76" s="128" t="s">
        <v>401</v>
      </c>
      <c r="H76" s="127" t="s">
        <v>44</v>
      </c>
      <c r="I76" s="133" t="s">
        <v>143</v>
      </c>
      <c r="J76" s="134" t="s">
        <v>144</v>
      </c>
      <c r="K76" s="135"/>
      <c r="L76" s="332">
        <f>+'[3]5 -Produccion '!AD77</f>
        <v>0</v>
      </c>
      <c r="M76" s="191" t="e">
        <f t="shared" si="10"/>
        <v>#DIV/0!</v>
      </c>
      <c r="N76" s="35"/>
    </row>
    <row r="77" spans="1:14" ht="15" hidden="1" outlineLevel="1" thickBot="1">
      <c r="A77" s="515"/>
      <c r="B77" s="534"/>
      <c r="C77" s="365"/>
      <c r="D77" s="366"/>
      <c r="E77" s="127">
        <v>1</v>
      </c>
      <c r="F77" s="127" t="s">
        <v>26</v>
      </c>
      <c r="G77" s="128" t="s">
        <v>401</v>
      </c>
      <c r="H77" s="127" t="s">
        <v>44</v>
      </c>
      <c r="I77" s="133" t="s">
        <v>145</v>
      </c>
      <c r="J77" s="134" t="s">
        <v>146</v>
      </c>
      <c r="K77" s="135"/>
      <c r="L77" s="332">
        <f>+'[3]5 -Produccion '!AD78</f>
        <v>0</v>
      </c>
      <c r="M77" s="191" t="e">
        <f t="shared" si="10"/>
        <v>#DIV/0!</v>
      </c>
      <c r="N77" s="35"/>
    </row>
    <row r="78" spans="1:14" ht="15" hidden="1" outlineLevel="1" thickBot="1">
      <c r="A78" s="515"/>
      <c r="B78" s="534"/>
      <c r="C78" s="365"/>
      <c r="D78" s="366"/>
      <c r="E78" s="127">
        <v>1</v>
      </c>
      <c r="F78" s="127" t="s">
        <v>26</v>
      </c>
      <c r="G78" s="128" t="s">
        <v>401</v>
      </c>
      <c r="H78" s="127" t="s">
        <v>44</v>
      </c>
      <c r="I78" s="133" t="s">
        <v>147</v>
      </c>
      <c r="J78" s="134" t="s">
        <v>148</v>
      </c>
      <c r="K78" s="135"/>
      <c r="L78" s="332">
        <f>+'[3]5 -Produccion '!AD79</f>
        <v>0</v>
      </c>
      <c r="M78" s="191" t="e">
        <f t="shared" si="10"/>
        <v>#DIV/0!</v>
      </c>
      <c r="N78" s="35"/>
    </row>
    <row r="79" spans="1:14" ht="15" hidden="1" outlineLevel="1" thickBot="1">
      <c r="A79" s="515"/>
      <c r="B79" s="534"/>
      <c r="C79" s="365"/>
      <c r="D79" s="366"/>
      <c r="E79" s="127">
        <v>1</v>
      </c>
      <c r="F79" s="127" t="s">
        <v>26</v>
      </c>
      <c r="G79" s="128" t="s">
        <v>401</v>
      </c>
      <c r="H79" s="127" t="s">
        <v>44</v>
      </c>
      <c r="I79" s="133" t="s">
        <v>149</v>
      </c>
      <c r="J79" s="134" t="s">
        <v>150</v>
      </c>
      <c r="K79" s="135"/>
      <c r="L79" s="332">
        <f>+'[3]5 -Produccion '!AD80</f>
        <v>0</v>
      </c>
      <c r="M79" s="191" t="e">
        <f t="shared" si="10"/>
        <v>#DIV/0!</v>
      </c>
      <c r="N79" s="35"/>
    </row>
    <row r="80" spans="1:14" ht="15" hidden="1" outlineLevel="1" thickBot="1">
      <c r="A80" s="515"/>
      <c r="B80" s="534"/>
      <c r="C80" s="365"/>
      <c r="D80" s="366"/>
      <c r="E80" s="127">
        <v>1</v>
      </c>
      <c r="F80" s="127" t="s">
        <v>26</v>
      </c>
      <c r="G80" s="128" t="s">
        <v>401</v>
      </c>
      <c r="H80" s="127" t="s">
        <v>44</v>
      </c>
      <c r="I80" s="133" t="s">
        <v>151</v>
      </c>
      <c r="J80" s="134" t="s">
        <v>152</v>
      </c>
      <c r="K80" s="135"/>
      <c r="L80" s="332">
        <f>+'[3]5 -Produccion '!AD81</f>
        <v>0</v>
      </c>
      <c r="M80" s="191" t="e">
        <f t="shared" si="10"/>
        <v>#DIV/0!</v>
      </c>
      <c r="N80" s="35"/>
    </row>
    <row r="81" spans="1:14" ht="15" hidden="1" outlineLevel="1" thickBot="1">
      <c r="A81" s="515"/>
      <c r="B81" s="534"/>
      <c r="C81" s="365"/>
      <c r="D81" s="366"/>
      <c r="E81" s="127">
        <v>1</v>
      </c>
      <c r="F81" s="127" t="s">
        <v>26</v>
      </c>
      <c r="G81" s="128" t="s">
        <v>401</v>
      </c>
      <c r="H81" s="127" t="s">
        <v>44</v>
      </c>
      <c r="I81" s="133" t="s">
        <v>153</v>
      </c>
      <c r="J81" s="134" t="s">
        <v>154</v>
      </c>
      <c r="K81" s="135"/>
      <c r="L81" s="332">
        <f>+'[3]5 -Produccion '!AD82</f>
        <v>0</v>
      </c>
      <c r="M81" s="191" t="e">
        <f t="shared" si="10"/>
        <v>#DIV/0!</v>
      </c>
      <c r="N81" s="35"/>
    </row>
    <row r="82" spans="1:14" ht="15" hidden="1" outlineLevel="1" thickBot="1">
      <c r="A82" s="515"/>
      <c r="B82" s="534"/>
      <c r="C82" s="365"/>
      <c r="D82" s="366"/>
      <c r="E82" s="127">
        <v>1</v>
      </c>
      <c r="F82" s="127" t="s">
        <v>26</v>
      </c>
      <c r="G82" s="128" t="s">
        <v>401</v>
      </c>
      <c r="H82" s="127" t="s">
        <v>44</v>
      </c>
      <c r="I82" s="133" t="s">
        <v>155</v>
      </c>
      <c r="J82" s="134" t="s">
        <v>156</v>
      </c>
      <c r="K82" s="135"/>
      <c r="L82" s="332">
        <f>+'[3]5 -Produccion '!AD83</f>
        <v>0</v>
      </c>
      <c r="M82" s="191" t="e">
        <f t="shared" si="10"/>
        <v>#DIV/0!</v>
      </c>
      <c r="N82" s="35"/>
    </row>
    <row r="83" spans="1:14" ht="15" hidden="1" outlineLevel="1" thickBot="1">
      <c r="A83" s="515"/>
      <c r="B83" s="534"/>
      <c r="C83" s="365"/>
      <c r="D83" s="366"/>
      <c r="E83" s="127">
        <v>1</v>
      </c>
      <c r="F83" s="127" t="s">
        <v>26</v>
      </c>
      <c r="G83" s="128" t="s">
        <v>401</v>
      </c>
      <c r="H83" s="127" t="s">
        <v>44</v>
      </c>
      <c r="I83" s="133" t="s">
        <v>157</v>
      </c>
      <c r="J83" s="134" t="s">
        <v>158</v>
      </c>
      <c r="K83" s="135"/>
      <c r="L83" s="332">
        <f>+'[3]5 -Produccion '!AD84</f>
        <v>0</v>
      </c>
      <c r="M83" s="191" t="e">
        <f t="shared" si="10"/>
        <v>#DIV/0!</v>
      </c>
      <c r="N83" s="35"/>
    </row>
    <row r="84" spans="1:14" ht="15" hidden="1" outlineLevel="1" thickBot="1">
      <c r="A84" s="515"/>
      <c r="B84" s="534"/>
      <c r="C84" s="365"/>
      <c r="D84" s="366"/>
      <c r="E84" s="127">
        <v>1</v>
      </c>
      <c r="F84" s="127" t="s">
        <v>26</v>
      </c>
      <c r="G84" s="128" t="s">
        <v>401</v>
      </c>
      <c r="H84" s="127" t="s">
        <v>44</v>
      </c>
      <c r="I84" s="133" t="s">
        <v>159</v>
      </c>
      <c r="J84" s="134" t="s">
        <v>160</v>
      </c>
      <c r="K84" s="135"/>
      <c r="L84" s="332">
        <f>+'[3]5 -Produccion '!AD85</f>
        <v>0</v>
      </c>
      <c r="M84" s="191" t="e">
        <f t="shared" si="10"/>
        <v>#DIV/0!</v>
      </c>
      <c r="N84" s="35"/>
    </row>
    <row r="85" spans="1:14" ht="15" hidden="1" outlineLevel="1" thickBot="1">
      <c r="A85" s="515"/>
      <c r="B85" s="534"/>
      <c r="C85" s="365"/>
      <c r="D85" s="366"/>
      <c r="E85" s="127">
        <v>1</v>
      </c>
      <c r="F85" s="127" t="s">
        <v>26</v>
      </c>
      <c r="G85" s="128" t="s">
        <v>401</v>
      </c>
      <c r="H85" s="127" t="s">
        <v>44</v>
      </c>
      <c r="I85" s="133" t="s">
        <v>161</v>
      </c>
      <c r="J85" s="134" t="s">
        <v>162</v>
      </c>
      <c r="K85" s="135"/>
      <c r="L85" s="332">
        <f>+'[3]5 -Produccion '!AD86</f>
        <v>0</v>
      </c>
      <c r="M85" s="191" t="e">
        <f t="shared" si="10"/>
        <v>#DIV/0!</v>
      </c>
      <c r="N85" s="35"/>
    </row>
    <row r="86" spans="1:14" ht="15" hidden="1" outlineLevel="1" thickBot="1">
      <c r="A86" s="515"/>
      <c r="B86" s="534"/>
      <c r="C86" s="365"/>
      <c r="D86" s="366"/>
      <c r="E86" s="127">
        <v>1</v>
      </c>
      <c r="F86" s="127" t="s">
        <v>26</v>
      </c>
      <c r="G86" s="128" t="s">
        <v>401</v>
      </c>
      <c r="H86" s="127" t="s">
        <v>44</v>
      </c>
      <c r="I86" s="133" t="s">
        <v>163</v>
      </c>
      <c r="J86" s="134" t="s">
        <v>164</v>
      </c>
      <c r="K86" s="135"/>
      <c r="L86" s="332">
        <f>+'[3]5 -Produccion '!AD87</f>
        <v>0</v>
      </c>
      <c r="M86" s="191" t="e">
        <f t="shared" si="10"/>
        <v>#DIV/0!</v>
      </c>
      <c r="N86" s="35"/>
    </row>
    <row r="87" spans="1:14" ht="15" hidden="1" outlineLevel="1" thickBot="1">
      <c r="A87" s="515"/>
      <c r="B87" s="534"/>
      <c r="C87" s="365"/>
      <c r="D87" s="366"/>
      <c r="E87" s="127">
        <v>1</v>
      </c>
      <c r="F87" s="127" t="s">
        <v>26</v>
      </c>
      <c r="G87" s="128" t="s">
        <v>401</v>
      </c>
      <c r="H87" s="127" t="s">
        <v>44</v>
      </c>
      <c r="I87" s="133" t="s">
        <v>165</v>
      </c>
      <c r="J87" s="134" t="s">
        <v>166</v>
      </c>
      <c r="K87" s="135"/>
      <c r="L87" s="332">
        <f>+'[3]5 -Produccion '!AD88</f>
        <v>0</v>
      </c>
      <c r="M87" s="191" t="e">
        <f t="shared" si="10"/>
        <v>#DIV/0!</v>
      </c>
      <c r="N87" s="35"/>
    </row>
    <row r="88" spans="1:14" ht="15" hidden="1" outlineLevel="1" thickBot="1">
      <c r="A88" s="515"/>
      <c r="B88" s="534"/>
      <c r="C88" s="365"/>
      <c r="D88" s="366"/>
      <c r="E88" s="127">
        <v>1</v>
      </c>
      <c r="F88" s="127" t="s">
        <v>26</v>
      </c>
      <c r="G88" s="128" t="s">
        <v>401</v>
      </c>
      <c r="H88" s="127" t="s">
        <v>44</v>
      </c>
      <c r="I88" s="133" t="s">
        <v>167</v>
      </c>
      <c r="J88" s="134" t="s">
        <v>168</v>
      </c>
      <c r="K88" s="135"/>
      <c r="L88" s="332">
        <f>+'[3]5 -Produccion '!AD89</f>
        <v>0</v>
      </c>
      <c r="M88" s="191" t="e">
        <f t="shared" si="10"/>
        <v>#DIV/0!</v>
      </c>
      <c r="N88" s="35"/>
    </row>
    <row r="89" spans="1:14" ht="15" hidden="1" outlineLevel="1" thickBot="1">
      <c r="A89" s="515"/>
      <c r="B89" s="534"/>
      <c r="C89" s="365"/>
      <c r="D89" s="366"/>
      <c r="E89" s="127">
        <v>1</v>
      </c>
      <c r="F89" s="127" t="s">
        <v>26</v>
      </c>
      <c r="G89" s="128" t="s">
        <v>401</v>
      </c>
      <c r="H89" s="127" t="s">
        <v>44</v>
      </c>
      <c r="I89" s="133" t="s">
        <v>169</v>
      </c>
      <c r="J89" s="134" t="s">
        <v>170</v>
      </c>
      <c r="K89" s="135"/>
      <c r="L89" s="332">
        <f>+'[3]5 -Produccion '!AD90</f>
        <v>0</v>
      </c>
      <c r="M89" s="191" t="e">
        <f t="shared" si="10"/>
        <v>#DIV/0!</v>
      </c>
      <c r="N89" s="35"/>
    </row>
    <row r="90" spans="1:14" ht="15" hidden="1" outlineLevel="1" thickBot="1">
      <c r="A90" s="515"/>
      <c r="B90" s="534"/>
      <c r="C90" s="365"/>
      <c r="D90" s="366"/>
      <c r="E90" s="127">
        <v>1</v>
      </c>
      <c r="F90" s="127" t="s">
        <v>26</v>
      </c>
      <c r="G90" s="128" t="s">
        <v>401</v>
      </c>
      <c r="H90" s="127" t="s">
        <v>44</v>
      </c>
      <c r="I90" s="133" t="s">
        <v>171</v>
      </c>
      <c r="J90" s="134" t="s">
        <v>172</v>
      </c>
      <c r="K90" s="135"/>
      <c r="L90" s="332">
        <f>+'[3]5 -Produccion '!AD91</f>
        <v>0</v>
      </c>
      <c r="M90" s="191" t="e">
        <f t="shared" si="10"/>
        <v>#DIV/0!</v>
      </c>
      <c r="N90" s="35"/>
    </row>
    <row r="91" spans="1:14" ht="15" hidden="1" outlineLevel="1" thickBot="1">
      <c r="A91" s="515"/>
      <c r="B91" s="534"/>
      <c r="C91" s="365"/>
      <c r="D91" s="366"/>
      <c r="E91" s="127">
        <v>1</v>
      </c>
      <c r="F91" s="127" t="s">
        <v>26</v>
      </c>
      <c r="G91" s="128" t="s">
        <v>401</v>
      </c>
      <c r="H91" s="127" t="s">
        <v>44</v>
      </c>
      <c r="I91" s="133" t="s">
        <v>173</v>
      </c>
      <c r="J91" s="134" t="s">
        <v>174</v>
      </c>
      <c r="K91" s="135"/>
      <c r="L91" s="332">
        <f>+'[3]5 -Produccion '!AD92</f>
        <v>0</v>
      </c>
      <c r="M91" s="191" t="e">
        <f t="shared" si="10"/>
        <v>#DIV/0!</v>
      </c>
      <c r="N91" s="35"/>
    </row>
    <row r="92" spans="1:14" ht="15" hidden="1" outlineLevel="1" thickBot="1">
      <c r="A92" s="515"/>
      <c r="B92" s="534"/>
      <c r="C92" s="365"/>
      <c r="D92" s="366"/>
      <c r="E92" s="127">
        <v>1</v>
      </c>
      <c r="F92" s="127" t="s">
        <v>26</v>
      </c>
      <c r="G92" s="128" t="s">
        <v>401</v>
      </c>
      <c r="H92" s="127" t="s">
        <v>44</v>
      </c>
      <c r="I92" s="133" t="s">
        <v>175</v>
      </c>
      <c r="J92" s="134" t="s">
        <v>176</v>
      </c>
      <c r="K92" s="135"/>
      <c r="L92" s="332">
        <f>+'[3]5 -Produccion '!AD93</f>
        <v>0</v>
      </c>
      <c r="M92" s="191" t="e">
        <f t="shared" ref="M92:M104" si="11">+L92/SUM($L$27:$L$105)</f>
        <v>#DIV/0!</v>
      </c>
      <c r="N92" s="35"/>
    </row>
    <row r="93" spans="1:14" ht="15" hidden="1" outlineLevel="1" thickBot="1">
      <c r="A93" s="515"/>
      <c r="B93" s="534"/>
      <c r="C93" s="365"/>
      <c r="D93" s="366"/>
      <c r="E93" s="127">
        <v>1</v>
      </c>
      <c r="F93" s="127" t="s">
        <v>26</v>
      </c>
      <c r="G93" s="128" t="s">
        <v>401</v>
      </c>
      <c r="H93" s="127" t="s">
        <v>44</v>
      </c>
      <c r="I93" s="133" t="s">
        <v>177</v>
      </c>
      <c r="J93" s="134" t="s">
        <v>178</v>
      </c>
      <c r="K93" s="135"/>
      <c r="L93" s="332">
        <f>+'[3]5 -Produccion '!AD94</f>
        <v>0</v>
      </c>
      <c r="M93" s="191" t="e">
        <f t="shared" si="11"/>
        <v>#DIV/0!</v>
      </c>
      <c r="N93" s="35"/>
    </row>
    <row r="94" spans="1:14" ht="15" hidden="1" outlineLevel="1" thickBot="1">
      <c r="A94" s="515"/>
      <c r="B94" s="534"/>
      <c r="C94" s="365"/>
      <c r="D94" s="366"/>
      <c r="E94" s="127">
        <v>1</v>
      </c>
      <c r="F94" s="127" t="s">
        <v>26</v>
      </c>
      <c r="G94" s="128" t="s">
        <v>401</v>
      </c>
      <c r="H94" s="127" t="s">
        <v>44</v>
      </c>
      <c r="I94" s="133" t="s">
        <v>179</v>
      </c>
      <c r="J94" s="134" t="s">
        <v>180</v>
      </c>
      <c r="K94" s="135"/>
      <c r="L94" s="332">
        <f>+'[3]5 -Produccion '!AD95</f>
        <v>0</v>
      </c>
      <c r="M94" s="191" t="e">
        <f t="shared" si="11"/>
        <v>#DIV/0!</v>
      </c>
      <c r="N94" s="35"/>
    </row>
    <row r="95" spans="1:14" ht="15" hidden="1" outlineLevel="1" thickBot="1">
      <c r="A95" s="515"/>
      <c r="B95" s="534"/>
      <c r="C95" s="365"/>
      <c r="D95" s="366"/>
      <c r="E95" s="127">
        <v>1</v>
      </c>
      <c r="F95" s="127" t="s">
        <v>26</v>
      </c>
      <c r="G95" s="128" t="s">
        <v>401</v>
      </c>
      <c r="H95" s="127" t="s">
        <v>44</v>
      </c>
      <c r="I95" s="133" t="s">
        <v>181</v>
      </c>
      <c r="J95" s="134" t="s">
        <v>182</v>
      </c>
      <c r="K95" s="135"/>
      <c r="L95" s="332">
        <f>+'[3]5 -Produccion '!AD96</f>
        <v>0</v>
      </c>
      <c r="M95" s="191" t="e">
        <f t="shared" si="11"/>
        <v>#DIV/0!</v>
      </c>
      <c r="N95" s="35"/>
    </row>
    <row r="96" spans="1:14" ht="15" hidden="1" outlineLevel="1" thickBot="1">
      <c r="A96" s="515"/>
      <c r="B96" s="534"/>
      <c r="C96" s="365"/>
      <c r="D96" s="366"/>
      <c r="E96" s="127">
        <v>1</v>
      </c>
      <c r="F96" s="127" t="s">
        <v>26</v>
      </c>
      <c r="G96" s="128" t="s">
        <v>401</v>
      </c>
      <c r="H96" s="127" t="s">
        <v>44</v>
      </c>
      <c r="I96" s="133" t="s">
        <v>183</v>
      </c>
      <c r="J96" s="134" t="s">
        <v>184</v>
      </c>
      <c r="K96" s="135"/>
      <c r="L96" s="332">
        <f>+'[3]5 -Produccion '!AD97</f>
        <v>0</v>
      </c>
      <c r="M96" s="191" t="e">
        <f t="shared" si="11"/>
        <v>#DIV/0!</v>
      </c>
      <c r="N96" s="35"/>
    </row>
    <row r="97" spans="1:14" ht="15" hidden="1" outlineLevel="1" thickBot="1">
      <c r="A97" s="515"/>
      <c r="B97" s="534"/>
      <c r="C97" s="365"/>
      <c r="D97" s="366"/>
      <c r="E97" s="127">
        <v>1</v>
      </c>
      <c r="F97" s="127" t="s">
        <v>26</v>
      </c>
      <c r="G97" s="128" t="s">
        <v>401</v>
      </c>
      <c r="H97" s="127" t="s">
        <v>44</v>
      </c>
      <c r="I97" s="133" t="s">
        <v>185</v>
      </c>
      <c r="J97" s="134" t="s">
        <v>186</v>
      </c>
      <c r="K97" s="135"/>
      <c r="L97" s="332">
        <f>+'[3]5 -Produccion '!AD98</f>
        <v>0</v>
      </c>
      <c r="M97" s="191" t="e">
        <f t="shared" si="11"/>
        <v>#DIV/0!</v>
      </c>
      <c r="N97" s="35"/>
    </row>
    <row r="98" spans="1:14" ht="15" hidden="1" outlineLevel="1" thickBot="1">
      <c r="A98" s="515"/>
      <c r="B98" s="534"/>
      <c r="C98" s="365"/>
      <c r="D98" s="366"/>
      <c r="E98" s="127">
        <v>1</v>
      </c>
      <c r="F98" s="127" t="s">
        <v>26</v>
      </c>
      <c r="G98" s="128" t="s">
        <v>401</v>
      </c>
      <c r="H98" s="127" t="s">
        <v>44</v>
      </c>
      <c r="I98" s="133" t="s">
        <v>187</v>
      </c>
      <c r="J98" s="134" t="s">
        <v>188</v>
      </c>
      <c r="K98" s="135"/>
      <c r="L98" s="332">
        <f>+'[3]5 -Produccion '!AD99</f>
        <v>0</v>
      </c>
      <c r="M98" s="191" t="e">
        <f t="shared" si="11"/>
        <v>#DIV/0!</v>
      </c>
      <c r="N98" s="35"/>
    </row>
    <row r="99" spans="1:14" ht="15" hidden="1" outlineLevel="1" thickBot="1">
      <c r="A99" s="515"/>
      <c r="B99" s="534"/>
      <c r="C99" s="365"/>
      <c r="D99" s="366"/>
      <c r="E99" s="127">
        <v>1</v>
      </c>
      <c r="F99" s="127" t="s">
        <v>26</v>
      </c>
      <c r="G99" s="128" t="s">
        <v>401</v>
      </c>
      <c r="H99" s="127" t="s">
        <v>44</v>
      </c>
      <c r="I99" s="133" t="s">
        <v>189</v>
      </c>
      <c r="J99" s="134" t="s">
        <v>190</v>
      </c>
      <c r="K99" s="135"/>
      <c r="L99" s="332">
        <f>+'[3]5 -Produccion '!AD100</f>
        <v>0</v>
      </c>
      <c r="M99" s="191" t="e">
        <f t="shared" si="11"/>
        <v>#DIV/0!</v>
      </c>
      <c r="N99" s="35"/>
    </row>
    <row r="100" spans="1:14" ht="15" hidden="1" outlineLevel="1" thickBot="1">
      <c r="A100" s="515"/>
      <c r="B100" s="534"/>
      <c r="C100" s="365"/>
      <c r="D100" s="366"/>
      <c r="E100" s="127">
        <v>1</v>
      </c>
      <c r="F100" s="127" t="s">
        <v>26</v>
      </c>
      <c r="G100" s="128" t="s">
        <v>401</v>
      </c>
      <c r="H100" s="127" t="s">
        <v>44</v>
      </c>
      <c r="I100" s="133" t="s">
        <v>191</v>
      </c>
      <c r="J100" s="134" t="s">
        <v>192</v>
      </c>
      <c r="K100" s="135"/>
      <c r="L100" s="332">
        <f>+'[3]5 -Produccion '!AD101</f>
        <v>0</v>
      </c>
      <c r="M100" s="191" t="e">
        <f t="shared" si="11"/>
        <v>#DIV/0!</v>
      </c>
      <c r="N100" s="35"/>
    </row>
    <row r="101" spans="1:14" ht="15" hidden="1" outlineLevel="1" thickBot="1">
      <c r="A101" s="515"/>
      <c r="B101" s="534"/>
      <c r="C101" s="365"/>
      <c r="D101" s="366"/>
      <c r="E101" s="127">
        <v>1</v>
      </c>
      <c r="F101" s="127" t="s">
        <v>26</v>
      </c>
      <c r="G101" s="128" t="s">
        <v>401</v>
      </c>
      <c r="H101" s="127" t="s">
        <v>44</v>
      </c>
      <c r="I101" s="133" t="s">
        <v>193</v>
      </c>
      <c r="J101" s="134" t="s">
        <v>194</v>
      </c>
      <c r="K101" s="135"/>
      <c r="L101" s="332">
        <f>+'[3]5 -Produccion '!AD102</f>
        <v>0</v>
      </c>
      <c r="M101" s="191" t="e">
        <f t="shared" si="11"/>
        <v>#DIV/0!</v>
      </c>
      <c r="N101" s="35"/>
    </row>
    <row r="102" spans="1:14" ht="15" hidden="1" outlineLevel="1" thickBot="1">
      <c r="A102" s="515"/>
      <c r="B102" s="534"/>
      <c r="C102" s="365"/>
      <c r="D102" s="366"/>
      <c r="E102" s="127">
        <v>1</v>
      </c>
      <c r="F102" s="127" t="s">
        <v>26</v>
      </c>
      <c r="G102" s="128" t="s">
        <v>401</v>
      </c>
      <c r="H102" s="127" t="s">
        <v>44</v>
      </c>
      <c r="I102" s="133" t="s">
        <v>195</v>
      </c>
      <c r="J102" s="134" t="s">
        <v>196</v>
      </c>
      <c r="K102" s="135"/>
      <c r="L102" s="332">
        <f>+'[3]5 -Produccion '!AD103</f>
        <v>0</v>
      </c>
      <c r="M102" s="191" t="e">
        <f t="shared" si="11"/>
        <v>#DIV/0!</v>
      </c>
      <c r="N102" s="35"/>
    </row>
    <row r="103" spans="1:14" ht="15" hidden="1" outlineLevel="1" thickBot="1">
      <c r="A103" s="515"/>
      <c r="B103" s="534"/>
      <c r="C103" s="365"/>
      <c r="D103" s="366"/>
      <c r="E103" s="127">
        <v>1</v>
      </c>
      <c r="F103" s="127" t="s">
        <v>26</v>
      </c>
      <c r="G103" s="128" t="s">
        <v>401</v>
      </c>
      <c r="H103" s="127" t="s">
        <v>44</v>
      </c>
      <c r="I103" s="133" t="s">
        <v>197</v>
      </c>
      <c r="J103" s="134" t="s">
        <v>198</v>
      </c>
      <c r="K103" s="135"/>
      <c r="L103" s="332">
        <f>+'[3]5 -Produccion '!AD104</f>
        <v>0</v>
      </c>
      <c r="M103" s="191" t="e">
        <f t="shared" si="11"/>
        <v>#DIV/0!</v>
      </c>
      <c r="N103" s="35"/>
    </row>
    <row r="104" spans="1:14" ht="15" hidden="1" outlineLevel="1" thickBot="1">
      <c r="A104" s="515"/>
      <c r="B104" s="534"/>
      <c r="C104" s="365"/>
      <c r="D104" s="366"/>
      <c r="E104" s="127">
        <v>1</v>
      </c>
      <c r="F104" s="127" t="s">
        <v>26</v>
      </c>
      <c r="G104" s="128" t="s">
        <v>401</v>
      </c>
      <c r="H104" s="127" t="s">
        <v>44</v>
      </c>
      <c r="I104" s="133" t="s">
        <v>199</v>
      </c>
      <c r="J104" s="134" t="s">
        <v>200</v>
      </c>
      <c r="K104" s="135"/>
      <c r="L104" s="332">
        <f>+'[3]5 -Produccion '!AD105</f>
        <v>0</v>
      </c>
      <c r="M104" s="191" t="e">
        <f t="shared" si="11"/>
        <v>#DIV/0!</v>
      </c>
      <c r="N104" s="35"/>
    </row>
    <row r="105" spans="1:14" ht="15" collapsed="1" thickBot="1">
      <c r="A105" s="515"/>
      <c r="B105" s="534"/>
      <c r="C105" s="365"/>
      <c r="D105" s="366"/>
      <c r="E105" s="127">
        <v>1</v>
      </c>
      <c r="F105" s="127" t="s">
        <v>26</v>
      </c>
      <c r="G105" s="128" t="s">
        <v>401</v>
      </c>
      <c r="H105" s="127" t="s">
        <v>44</v>
      </c>
      <c r="I105" s="133" t="s">
        <v>201</v>
      </c>
      <c r="J105" s="134" t="s">
        <v>202</v>
      </c>
      <c r="K105" s="135"/>
      <c r="L105" s="332">
        <f>+'[3]5 -Produccion '!AD106</f>
        <v>0</v>
      </c>
      <c r="M105" s="191"/>
      <c r="N105" s="35"/>
    </row>
    <row r="106" spans="1:14" ht="15.75" customHeight="1" thickBot="1">
      <c r="A106" s="359">
        <v>3</v>
      </c>
      <c r="B106" s="530" t="s">
        <v>203</v>
      </c>
      <c r="C106" s="525" t="s">
        <v>402</v>
      </c>
      <c r="D106" s="526" t="s">
        <v>204</v>
      </c>
      <c r="E106" s="127">
        <v>3</v>
      </c>
      <c r="F106" s="127" t="s">
        <v>203</v>
      </c>
      <c r="G106" s="128" t="s">
        <v>402</v>
      </c>
      <c r="H106" s="127" t="s">
        <v>204</v>
      </c>
      <c r="I106" s="141" t="s">
        <v>205</v>
      </c>
      <c r="J106" s="142" t="s">
        <v>206</v>
      </c>
      <c r="K106" s="143">
        <f>+'[1]12 - Gastos y costos 2013'!$V$36</f>
        <v>248403959.74429059</v>
      </c>
      <c r="L106" s="332">
        <f>+'[3]5 -Produccion '!AD107</f>
        <v>6031.5840000000007</v>
      </c>
      <c r="M106" s="192">
        <f>+L106/(+$L$106+$L$107+$L$108)</f>
        <v>0.77037037037037037</v>
      </c>
      <c r="N106" s="52">
        <f>+K106/L106</f>
        <v>41183.868075830585</v>
      </c>
    </row>
    <row r="107" spans="1:14" ht="15" thickBot="1">
      <c r="A107" s="359"/>
      <c r="B107" s="530"/>
      <c r="C107" s="525"/>
      <c r="D107" s="526"/>
      <c r="E107" s="127">
        <v>3</v>
      </c>
      <c r="F107" s="127" t="s">
        <v>203</v>
      </c>
      <c r="G107" s="128" t="s">
        <v>402</v>
      </c>
      <c r="H107" s="127" t="s">
        <v>204</v>
      </c>
      <c r="I107" s="141" t="s">
        <v>207</v>
      </c>
      <c r="J107" s="142" t="s">
        <v>208</v>
      </c>
      <c r="K107" s="143"/>
      <c r="L107" s="332">
        <f>+'[3]5 -Produccion '!AD108</f>
        <v>1507.8960000000002</v>
      </c>
      <c r="M107" s="192"/>
      <c r="N107" s="52"/>
    </row>
    <row r="108" spans="1:14" ht="15" thickBot="1">
      <c r="A108" s="359"/>
      <c r="B108" s="530"/>
      <c r="C108" s="525"/>
      <c r="D108" s="526"/>
      <c r="E108" s="127">
        <v>3</v>
      </c>
      <c r="F108" s="127" t="s">
        <v>203</v>
      </c>
      <c r="G108" s="128" t="s">
        <v>402</v>
      </c>
      <c r="H108" s="127" t="s">
        <v>204</v>
      </c>
      <c r="I108" s="141" t="s">
        <v>209</v>
      </c>
      <c r="J108" s="142" t="s">
        <v>210</v>
      </c>
      <c r="K108" s="143"/>
      <c r="L108" s="332">
        <f>+'[3]5 -Produccion '!AD109</f>
        <v>289.98</v>
      </c>
      <c r="M108" s="192"/>
      <c r="N108" s="52"/>
    </row>
    <row r="109" spans="1:14" ht="15" thickBot="1">
      <c r="A109" s="359"/>
      <c r="B109" s="530"/>
      <c r="C109" s="525" t="s">
        <v>403</v>
      </c>
      <c r="D109" s="526" t="s">
        <v>211</v>
      </c>
      <c r="E109" s="127">
        <v>3</v>
      </c>
      <c r="F109" s="127" t="s">
        <v>203</v>
      </c>
      <c r="G109" s="128" t="s">
        <v>403</v>
      </c>
      <c r="H109" s="127" t="s">
        <v>211</v>
      </c>
      <c r="I109" s="141" t="s">
        <v>212</v>
      </c>
      <c r="J109" s="142" t="s">
        <v>213</v>
      </c>
      <c r="K109" s="143"/>
      <c r="L109" s="332">
        <f>+'[3]5 -Produccion '!AD110</f>
        <v>0</v>
      </c>
      <c r="M109" s="192"/>
      <c r="N109" s="52"/>
    </row>
    <row r="110" spans="1:14" ht="15" thickBot="1">
      <c r="A110" s="359"/>
      <c r="B110" s="530"/>
      <c r="C110" s="525"/>
      <c r="D110" s="526"/>
      <c r="E110" s="127">
        <v>3</v>
      </c>
      <c r="F110" s="127" t="s">
        <v>203</v>
      </c>
      <c r="G110" s="128" t="s">
        <v>403</v>
      </c>
      <c r="H110" s="127" t="s">
        <v>211</v>
      </c>
      <c r="I110" s="141" t="s">
        <v>214</v>
      </c>
      <c r="J110" s="142" t="s">
        <v>215</v>
      </c>
      <c r="K110" s="143"/>
      <c r="L110" s="332">
        <f>+'[3]5 -Produccion '!AD111</f>
        <v>0</v>
      </c>
      <c r="M110" s="192"/>
      <c r="N110" s="52"/>
    </row>
    <row r="111" spans="1:14" ht="15" thickBot="1">
      <c r="A111" s="359"/>
      <c r="B111" s="530"/>
      <c r="C111" s="525" t="s">
        <v>404</v>
      </c>
      <c r="D111" s="526" t="s">
        <v>216</v>
      </c>
      <c r="E111" s="127">
        <v>3</v>
      </c>
      <c r="F111" s="127" t="s">
        <v>203</v>
      </c>
      <c r="G111" s="128" t="s">
        <v>404</v>
      </c>
      <c r="H111" s="127" t="s">
        <v>216</v>
      </c>
      <c r="I111" s="141" t="s">
        <v>217</v>
      </c>
      <c r="J111" s="142" t="s">
        <v>218</v>
      </c>
      <c r="K111" s="143"/>
      <c r="L111" s="332">
        <f>+'[3]5 -Produccion '!AD112</f>
        <v>0</v>
      </c>
      <c r="M111" s="192"/>
      <c r="N111" s="52"/>
    </row>
    <row r="112" spans="1:14" ht="15" thickBot="1">
      <c r="A112" s="359"/>
      <c r="B112" s="530"/>
      <c r="C112" s="525"/>
      <c r="D112" s="526"/>
      <c r="E112" s="127">
        <v>3</v>
      </c>
      <c r="F112" s="127" t="s">
        <v>203</v>
      </c>
      <c r="G112" s="128" t="s">
        <v>404</v>
      </c>
      <c r="H112" s="127" t="s">
        <v>216</v>
      </c>
      <c r="I112" s="141" t="s">
        <v>219</v>
      </c>
      <c r="J112" s="142" t="s">
        <v>220</v>
      </c>
      <c r="K112" s="143"/>
      <c r="L112" s="332">
        <f>+'[3]5 -Produccion '!AD113</f>
        <v>0</v>
      </c>
      <c r="M112" s="192"/>
      <c r="N112" s="52"/>
    </row>
    <row r="113" spans="1:14" ht="15" thickBot="1">
      <c r="A113" s="359"/>
      <c r="B113" s="530"/>
      <c r="C113" s="525" t="s">
        <v>405</v>
      </c>
      <c r="D113" s="526" t="s">
        <v>221</v>
      </c>
      <c r="E113" s="127">
        <v>3</v>
      </c>
      <c r="F113" s="127" t="s">
        <v>203</v>
      </c>
      <c r="G113" s="128" t="s">
        <v>405</v>
      </c>
      <c r="H113" s="127" t="s">
        <v>221</v>
      </c>
      <c r="I113" s="141" t="s">
        <v>222</v>
      </c>
      <c r="J113" s="142" t="s">
        <v>223</v>
      </c>
      <c r="K113" s="143"/>
      <c r="L113" s="332">
        <f>+'[3]5 -Produccion '!AD114</f>
        <v>0</v>
      </c>
      <c r="M113" s="192"/>
      <c r="N113" s="52"/>
    </row>
    <row r="114" spans="1:14" ht="15" thickBot="1">
      <c r="A114" s="359"/>
      <c r="B114" s="530"/>
      <c r="C114" s="525"/>
      <c r="D114" s="526"/>
      <c r="E114" s="127">
        <v>3</v>
      </c>
      <c r="F114" s="127" t="s">
        <v>203</v>
      </c>
      <c r="G114" s="128" t="s">
        <v>405</v>
      </c>
      <c r="H114" s="127" t="s">
        <v>221</v>
      </c>
      <c r="I114" s="141" t="s">
        <v>224</v>
      </c>
      <c r="J114" s="142" t="s">
        <v>225</v>
      </c>
      <c r="K114" s="143"/>
      <c r="L114" s="332">
        <f>+'[3]5 -Produccion '!AD115</f>
        <v>0</v>
      </c>
      <c r="M114" s="192"/>
      <c r="N114" s="52"/>
    </row>
    <row r="115" spans="1:14" ht="15" thickBot="1">
      <c r="A115" s="359"/>
      <c r="B115" s="530"/>
      <c r="C115" s="525" t="s">
        <v>406</v>
      </c>
      <c r="D115" s="526" t="s">
        <v>226</v>
      </c>
      <c r="E115" s="127">
        <v>3</v>
      </c>
      <c r="F115" s="127" t="s">
        <v>203</v>
      </c>
      <c r="G115" s="128" t="s">
        <v>406</v>
      </c>
      <c r="H115" s="127" t="s">
        <v>226</v>
      </c>
      <c r="I115" s="141" t="s">
        <v>227</v>
      </c>
      <c r="J115" s="142" t="s">
        <v>228</v>
      </c>
      <c r="K115" s="143"/>
      <c r="L115" s="332">
        <f>+'[3]5 -Produccion '!AD116</f>
        <v>0</v>
      </c>
      <c r="M115" s="192"/>
      <c r="N115" s="52"/>
    </row>
    <row r="116" spans="1:14" ht="15" thickBot="1">
      <c r="A116" s="359"/>
      <c r="B116" s="530"/>
      <c r="C116" s="525"/>
      <c r="D116" s="526"/>
      <c r="E116" s="127">
        <v>3</v>
      </c>
      <c r="F116" s="127" t="s">
        <v>203</v>
      </c>
      <c r="G116" s="128" t="s">
        <v>406</v>
      </c>
      <c r="H116" s="127" t="s">
        <v>226</v>
      </c>
      <c r="I116" s="141" t="s">
        <v>229</v>
      </c>
      <c r="J116" s="142" t="s">
        <v>230</v>
      </c>
      <c r="K116" s="143"/>
      <c r="L116" s="332">
        <f>+'[3]5 -Produccion '!AD117</f>
        <v>0</v>
      </c>
      <c r="M116" s="192"/>
      <c r="N116" s="52"/>
    </row>
    <row r="117" spans="1:14" ht="15" thickBot="1">
      <c r="A117" s="359"/>
      <c r="B117" s="530"/>
      <c r="C117" s="525" t="s">
        <v>407</v>
      </c>
      <c r="D117" s="526" t="s">
        <v>231</v>
      </c>
      <c r="E117" s="127">
        <v>3</v>
      </c>
      <c r="F117" s="127" t="s">
        <v>203</v>
      </c>
      <c r="G117" s="128" t="s">
        <v>407</v>
      </c>
      <c r="H117" s="127" t="s">
        <v>231</v>
      </c>
      <c r="I117" s="141" t="s">
        <v>232</v>
      </c>
      <c r="J117" s="142" t="s">
        <v>233</v>
      </c>
      <c r="K117" s="143"/>
      <c r="L117" s="332">
        <f>+'[3]5 -Produccion '!AD118</f>
        <v>0</v>
      </c>
      <c r="M117" s="192"/>
      <c r="N117" s="52"/>
    </row>
    <row r="118" spans="1:14" ht="15" thickBot="1">
      <c r="A118" s="359"/>
      <c r="B118" s="530"/>
      <c r="C118" s="525"/>
      <c r="D118" s="526"/>
      <c r="E118" s="127">
        <v>3</v>
      </c>
      <c r="F118" s="127" t="s">
        <v>203</v>
      </c>
      <c r="G118" s="128" t="s">
        <v>407</v>
      </c>
      <c r="H118" s="127" t="s">
        <v>231</v>
      </c>
      <c r="I118" s="141" t="s">
        <v>234</v>
      </c>
      <c r="J118" s="142" t="s">
        <v>235</v>
      </c>
      <c r="K118" s="143"/>
      <c r="L118" s="332">
        <f>+'[3]5 -Produccion '!AD119</f>
        <v>0</v>
      </c>
      <c r="M118" s="192"/>
      <c r="N118" s="52"/>
    </row>
    <row r="119" spans="1:14" ht="15" thickBot="1">
      <c r="A119" s="359"/>
      <c r="B119" s="530"/>
      <c r="C119" s="525"/>
      <c r="D119" s="526"/>
      <c r="E119" s="127">
        <v>3</v>
      </c>
      <c r="F119" s="127" t="s">
        <v>203</v>
      </c>
      <c r="G119" s="128" t="s">
        <v>407</v>
      </c>
      <c r="H119" s="127" t="s">
        <v>231</v>
      </c>
      <c r="I119" s="141" t="s">
        <v>236</v>
      </c>
      <c r="J119" s="142" t="s">
        <v>237</v>
      </c>
      <c r="K119" s="143"/>
      <c r="L119" s="332">
        <f>+'[3]5 -Produccion '!AD120</f>
        <v>0</v>
      </c>
      <c r="M119" s="192"/>
      <c r="N119" s="52"/>
    </row>
    <row r="120" spans="1:14" ht="15" thickBot="1">
      <c r="A120" s="359"/>
      <c r="B120" s="530"/>
      <c r="C120" s="525"/>
      <c r="D120" s="526"/>
      <c r="E120" s="127">
        <v>3</v>
      </c>
      <c r="F120" s="127" t="s">
        <v>203</v>
      </c>
      <c r="G120" s="128" t="s">
        <v>407</v>
      </c>
      <c r="H120" s="127" t="s">
        <v>231</v>
      </c>
      <c r="I120" s="141" t="s">
        <v>238</v>
      </c>
      <c r="J120" s="142" t="s">
        <v>239</v>
      </c>
      <c r="K120" s="143"/>
      <c r="L120" s="332">
        <f>+'[3]5 -Produccion '!AD121</f>
        <v>0</v>
      </c>
      <c r="M120" s="192"/>
      <c r="N120" s="52"/>
    </row>
    <row r="121" spans="1:14" ht="15" thickBot="1">
      <c r="A121" s="359"/>
      <c r="B121" s="530"/>
      <c r="C121" s="525" t="s">
        <v>408</v>
      </c>
      <c r="D121" s="526" t="s">
        <v>240</v>
      </c>
      <c r="E121" s="127">
        <v>3</v>
      </c>
      <c r="F121" s="127" t="s">
        <v>203</v>
      </c>
      <c r="G121" s="128" t="s">
        <v>408</v>
      </c>
      <c r="H121" s="127" t="s">
        <v>240</v>
      </c>
      <c r="I121" s="141" t="s">
        <v>241</v>
      </c>
      <c r="J121" s="142" t="s">
        <v>242</v>
      </c>
      <c r="K121" s="143"/>
      <c r="L121" s="332">
        <f>+'[3]5 -Produccion '!AD122</f>
        <v>0</v>
      </c>
      <c r="M121" s="192"/>
      <c r="N121" s="52"/>
    </row>
    <row r="122" spans="1:14" ht="15" thickBot="1">
      <c r="A122" s="359"/>
      <c r="B122" s="530"/>
      <c r="C122" s="525"/>
      <c r="D122" s="526"/>
      <c r="E122" s="127">
        <v>3</v>
      </c>
      <c r="F122" s="127" t="s">
        <v>203</v>
      </c>
      <c r="G122" s="128" t="s">
        <v>408</v>
      </c>
      <c r="H122" s="127" t="s">
        <v>240</v>
      </c>
      <c r="I122" s="141" t="s">
        <v>243</v>
      </c>
      <c r="J122" s="142" t="s">
        <v>244</v>
      </c>
      <c r="K122" s="143"/>
      <c r="L122" s="332">
        <f>+'[3]5 -Produccion '!AD123</f>
        <v>0</v>
      </c>
      <c r="M122" s="192"/>
      <c r="N122" s="52"/>
    </row>
    <row r="123" spans="1:14" ht="15.75" customHeight="1" thickBot="1">
      <c r="A123" s="355">
        <v>4</v>
      </c>
      <c r="B123" s="531" t="s">
        <v>245</v>
      </c>
      <c r="C123" s="144" t="s">
        <v>409</v>
      </c>
      <c r="D123" s="145" t="s">
        <v>246</v>
      </c>
      <c r="E123" s="127">
        <v>4</v>
      </c>
      <c r="F123" s="127" t="s">
        <v>245</v>
      </c>
      <c r="G123" s="128" t="str">
        <f t="shared" ref="G123:H123" si="12">C123</f>
        <v>4.1</v>
      </c>
      <c r="H123" s="127" t="str">
        <f t="shared" si="12"/>
        <v>Salas de parto</v>
      </c>
      <c r="I123" s="146">
        <v>238</v>
      </c>
      <c r="J123" s="147" t="s">
        <v>247</v>
      </c>
      <c r="K123" s="148">
        <f>+'[1]12 - Gastos y costos 2013'!$W$17</f>
        <v>92629692.074666679</v>
      </c>
      <c r="L123" s="332">
        <f>+'[3]5 -Produccion '!AD124</f>
        <v>1755</v>
      </c>
      <c r="M123" s="193">
        <f>+L123/L123</f>
        <v>1</v>
      </c>
      <c r="N123" s="66">
        <f>+K123/L123</f>
        <v>52780.451324596397</v>
      </c>
    </row>
    <row r="124" spans="1:14" ht="15" thickBot="1">
      <c r="A124" s="355"/>
      <c r="B124" s="531"/>
      <c r="C124" s="532" t="s">
        <v>410</v>
      </c>
      <c r="D124" s="524" t="s">
        <v>248</v>
      </c>
      <c r="E124" s="127">
        <v>4</v>
      </c>
      <c r="F124" s="127" t="s">
        <v>245</v>
      </c>
      <c r="G124" s="128" t="s">
        <v>410</v>
      </c>
      <c r="H124" s="127" t="s">
        <v>248</v>
      </c>
      <c r="I124" s="146">
        <v>239</v>
      </c>
      <c r="J124" s="147" t="s">
        <v>249</v>
      </c>
      <c r="K124" s="148"/>
      <c r="L124" s="332">
        <f>+'[3]5 -Produccion '!AD125</f>
        <v>0</v>
      </c>
      <c r="M124" s="193"/>
      <c r="N124" s="66"/>
    </row>
    <row r="125" spans="1:14" ht="15" hidden="1" outlineLevel="1" thickBot="1">
      <c r="A125" s="355"/>
      <c r="B125" s="531"/>
      <c r="C125" s="532"/>
      <c r="D125" s="524"/>
      <c r="E125" s="127">
        <v>4</v>
      </c>
      <c r="F125" s="127" t="s">
        <v>245</v>
      </c>
      <c r="G125" s="128" t="s">
        <v>410</v>
      </c>
      <c r="H125" s="127" t="s">
        <v>248</v>
      </c>
      <c r="I125" s="146" t="s">
        <v>250</v>
      </c>
      <c r="J125" s="149" t="s">
        <v>144</v>
      </c>
      <c r="K125" s="148"/>
      <c r="L125" s="332">
        <f>+'[3]5 -Produccion '!AD126</f>
        <v>0</v>
      </c>
      <c r="M125" s="193"/>
      <c r="N125" s="66"/>
    </row>
    <row r="126" spans="1:14" ht="15" hidden="1" outlineLevel="1" thickBot="1">
      <c r="A126" s="355"/>
      <c r="B126" s="531"/>
      <c r="C126" s="532"/>
      <c r="D126" s="524"/>
      <c r="E126" s="127">
        <v>4</v>
      </c>
      <c r="F126" s="127" t="s">
        <v>245</v>
      </c>
      <c r="G126" s="128" t="s">
        <v>410</v>
      </c>
      <c r="H126" s="127" t="s">
        <v>248</v>
      </c>
      <c r="I126" s="146" t="s">
        <v>251</v>
      </c>
      <c r="J126" s="149" t="s">
        <v>50</v>
      </c>
      <c r="K126" s="148"/>
      <c r="L126" s="332">
        <f>+'[3]5 -Produccion '!AD127</f>
        <v>0</v>
      </c>
      <c r="M126" s="193"/>
      <c r="N126" s="66"/>
    </row>
    <row r="127" spans="1:14" ht="15" hidden="1" outlineLevel="1" thickBot="1">
      <c r="A127" s="355"/>
      <c r="B127" s="531"/>
      <c r="C127" s="532"/>
      <c r="D127" s="524"/>
      <c r="E127" s="127">
        <v>4</v>
      </c>
      <c r="F127" s="127" t="s">
        <v>245</v>
      </c>
      <c r="G127" s="128" t="s">
        <v>410</v>
      </c>
      <c r="H127" s="127" t="s">
        <v>248</v>
      </c>
      <c r="I127" s="146" t="s">
        <v>252</v>
      </c>
      <c r="J127" s="149" t="s">
        <v>52</v>
      </c>
      <c r="K127" s="148"/>
      <c r="L127" s="332">
        <f>+'[3]5 -Produccion '!AD128</f>
        <v>0</v>
      </c>
      <c r="M127" s="193"/>
      <c r="N127" s="66"/>
    </row>
    <row r="128" spans="1:14" ht="15.75" hidden="1" customHeight="1" outlineLevel="1" thickBot="1">
      <c r="A128" s="355"/>
      <c r="B128" s="531"/>
      <c r="C128" s="532"/>
      <c r="D128" s="524"/>
      <c r="E128" s="127">
        <v>4</v>
      </c>
      <c r="F128" s="127" t="s">
        <v>245</v>
      </c>
      <c r="G128" s="128" t="s">
        <v>410</v>
      </c>
      <c r="H128" s="127" t="s">
        <v>248</v>
      </c>
      <c r="I128" s="146" t="s">
        <v>253</v>
      </c>
      <c r="J128" s="149" t="s">
        <v>254</v>
      </c>
      <c r="K128" s="148"/>
      <c r="L128" s="332">
        <f>+'[3]5 -Produccion '!AD129</f>
        <v>0</v>
      </c>
      <c r="M128" s="193"/>
      <c r="N128" s="66"/>
    </row>
    <row r="129" spans="1:14" ht="15.75" hidden="1" customHeight="1" outlineLevel="1" thickBot="1">
      <c r="A129" s="355"/>
      <c r="B129" s="531"/>
      <c r="C129" s="532"/>
      <c r="D129" s="524"/>
      <c r="E129" s="127">
        <v>4</v>
      </c>
      <c r="F129" s="127" t="s">
        <v>245</v>
      </c>
      <c r="G129" s="128" t="s">
        <v>410</v>
      </c>
      <c r="H129" s="127" t="s">
        <v>248</v>
      </c>
      <c r="I129" s="146" t="s">
        <v>255</v>
      </c>
      <c r="J129" s="149" t="s">
        <v>256</v>
      </c>
      <c r="K129" s="148"/>
      <c r="L129" s="332">
        <f>+'[3]5 -Produccion '!AD130</f>
        <v>0</v>
      </c>
      <c r="M129" s="193"/>
      <c r="N129" s="66"/>
    </row>
    <row r="130" spans="1:14" ht="15" hidden="1" outlineLevel="1" thickBot="1">
      <c r="A130" s="355"/>
      <c r="B130" s="531"/>
      <c r="C130" s="532"/>
      <c r="D130" s="524"/>
      <c r="E130" s="127">
        <v>4</v>
      </c>
      <c r="F130" s="127" t="s">
        <v>245</v>
      </c>
      <c r="G130" s="128" t="s">
        <v>410</v>
      </c>
      <c r="H130" s="127" t="s">
        <v>248</v>
      </c>
      <c r="I130" s="146" t="s">
        <v>257</v>
      </c>
      <c r="J130" s="149" t="s">
        <v>54</v>
      </c>
      <c r="K130" s="148"/>
      <c r="L130" s="332">
        <f>+'[3]5 -Produccion '!AD131</f>
        <v>0</v>
      </c>
      <c r="M130" s="193"/>
      <c r="N130" s="66"/>
    </row>
    <row r="131" spans="1:14" ht="15" hidden="1" outlineLevel="1" thickBot="1">
      <c r="A131" s="355"/>
      <c r="B131" s="531"/>
      <c r="C131" s="532"/>
      <c r="D131" s="524"/>
      <c r="E131" s="127">
        <v>4</v>
      </c>
      <c r="F131" s="127" t="s">
        <v>245</v>
      </c>
      <c r="G131" s="128" t="s">
        <v>410</v>
      </c>
      <c r="H131" s="127" t="s">
        <v>248</v>
      </c>
      <c r="I131" s="146" t="s">
        <v>258</v>
      </c>
      <c r="J131" s="149" t="s">
        <v>259</v>
      </c>
      <c r="K131" s="148"/>
      <c r="L131" s="332">
        <f>+'[3]5 -Produccion '!AD132</f>
        <v>0</v>
      </c>
      <c r="M131" s="193"/>
      <c r="N131" s="66"/>
    </row>
    <row r="132" spans="1:14" ht="15" hidden="1" outlineLevel="1" thickBot="1">
      <c r="A132" s="355"/>
      <c r="B132" s="531"/>
      <c r="C132" s="532"/>
      <c r="D132" s="524"/>
      <c r="E132" s="127">
        <v>4</v>
      </c>
      <c r="F132" s="127" t="s">
        <v>245</v>
      </c>
      <c r="G132" s="128" t="s">
        <v>410</v>
      </c>
      <c r="H132" s="127" t="s">
        <v>248</v>
      </c>
      <c r="I132" s="146" t="s">
        <v>260</v>
      </c>
      <c r="J132" s="149" t="s">
        <v>261</v>
      </c>
      <c r="K132" s="148"/>
      <c r="L132" s="332">
        <f>+'[3]5 -Produccion '!AD133</f>
        <v>0</v>
      </c>
      <c r="M132" s="193"/>
      <c r="N132" s="66"/>
    </row>
    <row r="133" spans="1:14" ht="15" hidden="1" outlineLevel="1" thickBot="1">
      <c r="A133" s="355"/>
      <c r="B133" s="531"/>
      <c r="C133" s="532"/>
      <c r="D133" s="524"/>
      <c r="E133" s="127">
        <v>4</v>
      </c>
      <c r="F133" s="127" t="s">
        <v>245</v>
      </c>
      <c r="G133" s="128" t="s">
        <v>410</v>
      </c>
      <c r="H133" s="127" t="s">
        <v>248</v>
      </c>
      <c r="I133" s="146" t="s">
        <v>262</v>
      </c>
      <c r="J133" s="149" t="s">
        <v>263</v>
      </c>
      <c r="K133" s="148"/>
      <c r="L133" s="332">
        <f>+'[3]5 -Produccion '!AD134</f>
        <v>0</v>
      </c>
      <c r="M133" s="193"/>
      <c r="N133" s="66"/>
    </row>
    <row r="134" spans="1:14" ht="15" hidden="1" outlineLevel="1" thickBot="1">
      <c r="A134" s="355"/>
      <c r="B134" s="531"/>
      <c r="C134" s="532"/>
      <c r="D134" s="524"/>
      <c r="E134" s="127">
        <v>4</v>
      </c>
      <c r="F134" s="127" t="s">
        <v>245</v>
      </c>
      <c r="G134" s="128" t="s">
        <v>410</v>
      </c>
      <c r="H134" s="127" t="s">
        <v>248</v>
      </c>
      <c r="I134" s="146" t="s">
        <v>264</v>
      </c>
      <c r="J134" s="149" t="s">
        <v>164</v>
      </c>
      <c r="K134" s="148"/>
      <c r="L134" s="332">
        <f>+'[3]5 -Produccion '!AD135</f>
        <v>0</v>
      </c>
      <c r="M134" s="193"/>
      <c r="N134" s="66"/>
    </row>
    <row r="135" spans="1:14" ht="15" hidden="1" outlineLevel="1" thickBot="1">
      <c r="A135" s="355"/>
      <c r="B135" s="531"/>
      <c r="C135" s="532"/>
      <c r="D135" s="524"/>
      <c r="E135" s="127">
        <v>4</v>
      </c>
      <c r="F135" s="127" t="s">
        <v>245</v>
      </c>
      <c r="G135" s="128" t="s">
        <v>410</v>
      </c>
      <c r="H135" s="127" t="s">
        <v>248</v>
      </c>
      <c r="I135" s="146" t="s">
        <v>265</v>
      </c>
      <c r="J135" s="149" t="s">
        <v>266</v>
      </c>
      <c r="K135" s="148"/>
      <c r="L135" s="332">
        <f>+'[3]5 -Produccion '!AD136</f>
        <v>0</v>
      </c>
      <c r="M135" s="193"/>
      <c r="N135" s="66"/>
    </row>
    <row r="136" spans="1:14" ht="15" hidden="1" outlineLevel="1" thickBot="1">
      <c r="A136" s="355"/>
      <c r="B136" s="531"/>
      <c r="C136" s="532"/>
      <c r="D136" s="524"/>
      <c r="E136" s="127">
        <v>4</v>
      </c>
      <c r="F136" s="127" t="s">
        <v>245</v>
      </c>
      <c r="G136" s="128" t="s">
        <v>410</v>
      </c>
      <c r="H136" s="127" t="s">
        <v>248</v>
      </c>
      <c r="I136" s="146" t="s">
        <v>267</v>
      </c>
      <c r="J136" s="149" t="s">
        <v>56</v>
      </c>
      <c r="K136" s="148"/>
      <c r="L136" s="332">
        <f>+'[3]5 -Produccion '!AD137</f>
        <v>0</v>
      </c>
      <c r="M136" s="193"/>
      <c r="N136" s="66"/>
    </row>
    <row r="137" spans="1:14" ht="15" hidden="1" outlineLevel="1" thickBot="1">
      <c r="A137" s="355"/>
      <c r="B137" s="531"/>
      <c r="C137" s="532"/>
      <c r="D137" s="524"/>
      <c r="E137" s="127">
        <v>4</v>
      </c>
      <c r="F137" s="127" t="s">
        <v>245</v>
      </c>
      <c r="G137" s="128" t="s">
        <v>410</v>
      </c>
      <c r="H137" s="127" t="s">
        <v>248</v>
      </c>
      <c r="I137" s="146" t="s">
        <v>268</v>
      </c>
      <c r="J137" s="149" t="s">
        <v>158</v>
      </c>
      <c r="K137" s="148"/>
      <c r="L137" s="332">
        <f>+'[3]5 -Produccion '!AD138</f>
        <v>0</v>
      </c>
      <c r="M137" s="193"/>
      <c r="N137" s="66"/>
    </row>
    <row r="138" spans="1:14" ht="15" hidden="1" outlineLevel="1" thickBot="1">
      <c r="A138" s="355"/>
      <c r="B138" s="531"/>
      <c r="C138" s="532"/>
      <c r="D138" s="524"/>
      <c r="E138" s="127">
        <v>4</v>
      </c>
      <c r="F138" s="127" t="s">
        <v>245</v>
      </c>
      <c r="G138" s="128" t="s">
        <v>410</v>
      </c>
      <c r="H138" s="127" t="s">
        <v>248</v>
      </c>
      <c r="I138" s="146" t="s">
        <v>269</v>
      </c>
      <c r="J138" s="149" t="s">
        <v>270</v>
      </c>
      <c r="K138" s="148"/>
      <c r="L138" s="332">
        <f>+'[3]5 -Produccion '!AD139</f>
        <v>0</v>
      </c>
      <c r="M138" s="193"/>
      <c r="N138" s="66"/>
    </row>
    <row r="139" spans="1:14" ht="15" hidden="1" outlineLevel="1" thickBot="1">
      <c r="A139" s="355"/>
      <c r="B139" s="531"/>
      <c r="C139" s="532"/>
      <c r="D139" s="524"/>
      <c r="E139" s="127">
        <v>4</v>
      </c>
      <c r="F139" s="127" t="s">
        <v>245</v>
      </c>
      <c r="G139" s="128" t="s">
        <v>410</v>
      </c>
      <c r="H139" s="127" t="s">
        <v>248</v>
      </c>
      <c r="I139" s="146" t="s">
        <v>271</v>
      </c>
      <c r="J139" s="149" t="s">
        <v>272</v>
      </c>
      <c r="K139" s="148"/>
      <c r="L139" s="332">
        <f>+'[3]5 -Produccion '!AD140</f>
        <v>0</v>
      </c>
      <c r="M139" s="193"/>
      <c r="N139" s="66"/>
    </row>
    <row r="140" spans="1:14" ht="15" hidden="1" outlineLevel="1" thickBot="1">
      <c r="A140" s="355"/>
      <c r="B140" s="531"/>
      <c r="C140" s="532"/>
      <c r="D140" s="524"/>
      <c r="E140" s="127">
        <v>4</v>
      </c>
      <c r="F140" s="127" t="s">
        <v>245</v>
      </c>
      <c r="G140" s="128" t="s">
        <v>410</v>
      </c>
      <c r="H140" s="127" t="s">
        <v>248</v>
      </c>
      <c r="I140" s="146" t="s">
        <v>273</v>
      </c>
      <c r="J140" s="149" t="s">
        <v>274</v>
      </c>
      <c r="K140" s="148"/>
      <c r="L140" s="332">
        <f>+'[3]5 -Produccion '!AD141</f>
        <v>0</v>
      </c>
      <c r="M140" s="193"/>
      <c r="N140" s="66"/>
    </row>
    <row r="141" spans="1:14" ht="15" hidden="1" outlineLevel="1" thickBot="1">
      <c r="A141" s="355"/>
      <c r="B141" s="531"/>
      <c r="C141" s="532"/>
      <c r="D141" s="524"/>
      <c r="E141" s="127">
        <v>4</v>
      </c>
      <c r="F141" s="127" t="s">
        <v>245</v>
      </c>
      <c r="G141" s="128" t="s">
        <v>410</v>
      </c>
      <c r="H141" s="127" t="s">
        <v>248</v>
      </c>
      <c r="I141" s="146" t="s">
        <v>275</v>
      </c>
      <c r="J141" s="149" t="s">
        <v>276</v>
      </c>
      <c r="K141" s="148"/>
      <c r="L141" s="332">
        <f>+'[3]5 -Produccion '!AD142</f>
        <v>0</v>
      </c>
      <c r="M141" s="193"/>
      <c r="N141" s="66"/>
    </row>
    <row r="142" spans="1:14" ht="15" hidden="1" outlineLevel="1" thickBot="1">
      <c r="A142" s="355"/>
      <c r="B142" s="531"/>
      <c r="C142" s="532"/>
      <c r="D142" s="524"/>
      <c r="E142" s="127">
        <v>4</v>
      </c>
      <c r="F142" s="127" t="s">
        <v>245</v>
      </c>
      <c r="G142" s="128" t="s">
        <v>410</v>
      </c>
      <c r="H142" s="127" t="s">
        <v>248</v>
      </c>
      <c r="I142" s="146" t="s">
        <v>277</v>
      </c>
      <c r="J142" s="149" t="s">
        <v>278</v>
      </c>
      <c r="K142" s="148"/>
      <c r="L142" s="332">
        <f>+'[3]5 -Produccion '!AD143</f>
        <v>0</v>
      </c>
      <c r="M142" s="193"/>
      <c r="N142" s="66"/>
    </row>
    <row r="143" spans="1:14" ht="15" hidden="1" outlineLevel="1" thickBot="1">
      <c r="A143" s="355"/>
      <c r="B143" s="531"/>
      <c r="C143" s="532"/>
      <c r="D143" s="524"/>
      <c r="E143" s="127">
        <v>4</v>
      </c>
      <c r="F143" s="127" t="s">
        <v>245</v>
      </c>
      <c r="G143" s="128" t="s">
        <v>410</v>
      </c>
      <c r="H143" s="127" t="s">
        <v>248</v>
      </c>
      <c r="I143" s="146" t="s">
        <v>279</v>
      </c>
      <c r="J143" s="149" t="s">
        <v>280</v>
      </c>
      <c r="K143" s="148"/>
      <c r="L143" s="332">
        <f>+'[3]5 -Produccion '!AD144</f>
        <v>0</v>
      </c>
      <c r="M143" s="193"/>
      <c r="N143" s="66"/>
    </row>
    <row r="144" spans="1:14" ht="15" hidden="1" outlineLevel="1" thickBot="1">
      <c r="A144" s="355"/>
      <c r="B144" s="531"/>
      <c r="C144" s="532"/>
      <c r="D144" s="524"/>
      <c r="E144" s="127">
        <v>4</v>
      </c>
      <c r="F144" s="127" t="s">
        <v>245</v>
      </c>
      <c r="G144" s="128" t="s">
        <v>410</v>
      </c>
      <c r="H144" s="127" t="s">
        <v>248</v>
      </c>
      <c r="I144" s="146" t="s">
        <v>281</v>
      </c>
      <c r="J144" s="149" t="s">
        <v>282</v>
      </c>
      <c r="K144" s="148"/>
      <c r="L144" s="332">
        <f>+'[3]5 -Produccion '!AD145</f>
        <v>0</v>
      </c>
      <c r="M144" s="193"/>
      <c r="N144" s="66"/>
    </row>
    <row r="145" spans="1:14" ht="15" hidden="1" outlineLevel="1" thickBot="1">
      <c r="A145" s="355"/>
      <c r="B145" s="531"/>
      <c r="C145" s="532"/>
      <c r="D145" s="524"/>
      <c r="E145" s="127">
        <v>4</v>
      </c>
      <c r="F145" s="127" t="s">
        <v>245</v>
      </c>
      <c r="G145" s="128" t="s">
        <v>410</v>
      </c>
      <c r="H145" s="127" t="s">
        <v>248</v>
      </c>
      <c r="I145" s="146" t="s">
        <v>283</v>
      </c>
      <c r="J145" s="149" t="s">
        <v>284</v>
      </c>
      <c r="K145" s="148"/>
      <c r="L145" s="332">
        <f>+'[3]5 -Produccion '!AD146</f>
        <v>0</v>
      </c>
      <c r="M145" s="193"/>
      <c r="N145" s="66"/>
    </row>
    <row r="146" spans="1:14" ht="15" hidden="1" outlineLevel="1" thickBot="1">
      <c r="A146" s="355"/>
      <c r="B146" s="531"/>
      <c r="C146" s="532"/>
      <c r="D146" s="524"/>
      <c r="E146" s="127">
        <v>4</v>
      </c>
      <c r="F146" s="127" t="s">
        <v>245</v>
      </c>
      <c r="G146" s="128" t="s">
        <v>410</v>
      </c>
      <c r="H146" s="127" t="s">
        <v>248</v>
      </c>
      <c r="I146" s="146" t="s">
        <v>285</v>
      </c>
      <c r="J146" s="149" t="s">
        <v>286</v>
      </c>
      <c r="K146" s="148"/>
      <c r="L146" s="332">
        <f>+'[3]5 -Produccion '!AD147</f>
        <v>0</v>
      </c>
      <c r="M146" s="193"/>
      <c r="N146" s="66"/>
    </row>
    <row r="147" spans="1:14" ht="15" hidden="1" outlineLevel="1" thickBot="1">
      <c r="A147" s="355"/>
      <c r="B147" s="531"/>
      <c r="C147" s="532"/>
      <c r="D147" s="524"/>
      <c r="E147" s="127">
        <v>4</v>
      </c>
      <c r="F147" s="127" t="s">
        <v>245</v>
      </c>
      <c r="G147" s="128" t="s">
        <v>410</v>
      </c>
      <c r="H147" s="127" t="s">
        <v>248</v>
      </c>
      <c r="I147" s="146" t="s">
        <v>287</v>
      </c>
      <c r="J147" s="149" t="s">
        <v>288</v>
      </c>
      <c r="K147" s="148"/>
      <c r="L147" s="332">
        <f>+'[3]5 -Produccion '!AD148</f>
        <v>0</v>
      </c>
      <c r="M147" s="193"/>
      <c r="N147" s="66"/>
    </row>
    <row r="148" spans="1:14" ht="15" hidden="1" outlineLevel="1" thickBot="1">
      <c r="A148" s="355"/>
      <c r="B148" s="531"/>
      <c r="C148" s="532"/>
      <c r="D148" s="524"/>
      <c r="E148" s="127">
        <v>4</v>
      </c>
      <c r="F148" s="127" t="s">
        <v>245</v>
      </c>
      <c r="G148" s="128" t="s">
        <v>410</v>
      </c>
      <c r="H148" s="127" t="s">
        <v>248</v>
      </c>
      <c r="I148" s="146" t="s">
        <v>289</v>
      </c>
      <c r="J148" s="149" t="s">
        <v>290</v>
      </c>
      <c r="K148" s="148"/>
      <c r="L148" s="332">
        <f>+'[3]5 -Produccion '!AD149</f>
        <v>0</v>
      </c>
      <c r="M148" s="193"/>
      <c r="N148" s="66"/>
    </row>
    <row r="149" spans="1:14" ht="15" hidden="1" outlineLevel="1" thickBot="1">
      <c r="A149" s="355"/>
      <c r="B149" s="531"/>
      <c r="C149" s="532"/>
      <c r="D149" s="524"/>
      <c r="E149" s="127">
        <v>4</v>
      </c>
      <c r="F149" s="127" t="s">
        <v>245</v>
      </c>
      <c r="G149" s="128" t="s">
        <v>410</v>
      </c>
      <c r="H149" s="127" t="s">
        <v>248</v>
      </c>
      <c r="I149" s="146" t="s">
        <v>291</v>
      </c>
      <c r="J149" s="149" t="s">
        <v>292</v>
      </c>
      <c r="K149" s="148"/>
      <c r="L149" s="332">
        <f>+'[3]5 -Produccion '!AD150</f>
        <v>0</v>
      </c>
      <c r="M149" s="193"/>
      <c r="N149" s="66"/>
    </row>
    <row r="150" spans="1:14" ht="15" hidden="1" outlineLevel="1" thickBot="1">
      <c r="A150" s="355"/>
      <c r="B150" s="531"/>
      <c r="C150" s="532"/>
      <c r="D150" s="524"/>
      <c r="E150" s="127">
        <v>4</v>
      </c>
      <c r="F150" s="127" t="s">
        <v>245</v>
      </c>
      <c r="G150" s="128" t="s">
        <v>410</v>
      </c>
      <c r="H150" s="127" t="s">
        <v>248</v>
      </c>
      <c r="I150" s="146" t="s">
        <v>293</v>
      </c>
      <c r="J150" s="149" t="s">
        <v>166</v>
      </c>
      <c r="K150" s="148"/>
      <c r="L150" s="332">
        <f>+'[3]5 -Produccion '!AD151</f>
        <v>0</v>
      </c>
      <c r="M150" s="193"/>
      <c r="N150" s="66"/>
    </row>
    <row r="151" spans="1:14" ht="15" hidden="1" outlineLevel="1" thickBot="1">
      <c r="A151" s="355"/>
      <c r="B151" s="531"/>
      <c r="C151" s="532"/>
      <c r="D151" s="524"/>
      <c r="E151" s="127">
        <v>4</v>
      </c>
      <c r="F151" s="127" t="s">
        <v>245</v>
      </c>
      <c r="G151" s="128" t="s">
        <v>410</v>
      </c>
      <c r="H151" s="127" t="s">
        <v>248</v>
      </c>
      <c r="I151" s="146" t="s">
        <v>294</v>
      </c>
      <c r="J151" s="149" t="s">
        <v>295</v>
      </c>
      <c r="K151" s="148"/>
      <c r="L151" s="332">
        <f>+'[3]5 -Produccion '!AD152</f>
        <v>0</v>
      </c>
      <c r="M151" s="193"/>
      <c r="N151" s="66"/>
    </row>
    <row r="152" spans="1:14" ht="15" hidden="1" outlineLevel="1" thickBot="1">
      <c r="A152" s="355"/>
      <c r="B152" s="531"/>
      <c r="C152" s="532"/>
      <c r="D152" s="524"/>
      <c r="E152" s="127">
        <v>4</v>
      </c>
      <c r="F152" s="127" t="s">
        <v>245</v>
      </c>
      <c r="G152" s="128" t="s">
        <v>410</v>
      </c>
      <c r="H152" s="127" t="s">
        <v>248</v>
      </c>
      <c r="I152" s="146" t="s">
        <v>296</v>
      </c>
      <c r="J152" s="149" t="s">
        <v>297</v>
      </c>
      <c r="K152" s="148"/>
      <c r="L152" s="332">
        <f>+'[3]5 -Produccion '!AD153</f>
        <v>0</v>
      </c>
      <c r="M152" s="193"/>
      <c r="N152" s="66"/>
    </row>
    <row r="153" spans="1:14" ht="15" hidden="1" outlineLevel="1" thickBot="1">
      <c r="A153" s="355"/>
      <c r="B153" s="531"/>
      <c r="C153" s="532"/>
      <c r="D153" s="524"/>
      <c r="E153" s="127">
        <v>4</v>
      </c>
      <c r="F153" s="127" t="s">
        <v>245</v>
      </c>
      <c r="G153" s="128" t="s">
        <v>410</v>
      </c>
      <c r="H153" s="127" t="s">
        <v>248</v>
      </c>
      <c r="I153" s="146" t="s">
        <v>298</v>
      </c>
      <c r="J153" s="149" t="s">
        <v>299</v>
      </c>
      <c r="K153" s="148"/>
      <c r="L153" s="332">
        <f>+'[3]5 -Produccion '!AD154</f>
        <v>0</v>
      </c>
      <c r="M153" s="193"/>
      <c r="N153" s="66"/>
    </row>
    <row r="154" spans="1:14" ht="15" hidden="1" outlineLevel="1" thickBot="1">
      <c r="A154" s="355"/>
      <c r="B154" s="531"/>
      <c r="C154" s="532"/>
      <c r="D154" s="524"/>
      <c r="E154" s="127">
        <v>4</v>
      </c>
      <c r="F154" s="127" t="s">
        <v>245</v>
      </c>
      <c r="G154" s="128" t="s">
        <v>410</v>
      </c>
      <c r="H154" s="127" t="s">
        <v>248</v>
      </c>
      <c r="I154" s="146" t="s">
        <v>300</v>
      </c>
      <c r="J154" s="149" t="s">
        <v>301</v>
      </c>
      <c r="K154" s="148"/>
      <c r="L154" s="332">
        <f>+'[3]5 -Produccion '!AD155</f>
        <v>0</v>
      </c>
      <c r="M154" s="193"/>
      <c r="N154" s="66"/>
    </row>
    <row r="155" spans="1:14" ht="15" hidden="1" outlineLevel="1" thickBot="1">
      <c r="A155" s="355"/>
      <c r="B155" s="531"/>
      <c r="C155" s="532"/>
      <c r="D155" s="524"/>
      <c r="E155" s="127">
        <v>4</v>
      </c>
      <c r="F155" s="127" t="s">
        <v>245</v>
      </c>
      <c r="G155" s="128" t="s">
        <v>410</v>
      </c>
      <c r="H155" s="127" t="s">
        <v>248</v>
      </c>
      <c r="I155" s="146" t="s">
        <v>302</v>
      </c>
      <c r="J155" s="149" t="s">
        <v>148</v>
      </c>
      <c r="K155" s="148"/>
      <c r="L155" s="332">
        <f>+'[3]5 -Produccion '!AD156</f>
        <v>0</v>
      </c>
      <c r="M155" s="193"/>
      <c r="N155" s="66"/>
    </row>
    <row r="156" spans="1:14" ht="15" hidden="1" outlineLevel="1" thickBot="1">
      <c r="A156" s="355"/>
      <c r="B156" s="531"/>
      <c r="C156" s="532"/>
      <c r="D156" s="524"/>
      <c r="E156" s="127">
        <v>4</v>
      </c>
      <c r="F156" s="127" t="s">
        <v>245</v>
      </c>
      <c r="G156" s="128" t="s">
        <v>410</v>
      </c>
      <c r="H156" s="127" t="s">
        <v>248</v>
      </c>
      <c r="I156" s="146" t="s">
        <v>303</v>
      </c>
      <c r="J156" s="149" t="s">
        <v>150</v>
      </c>
      <c r="K156" s="148"/>
      <c r="L156" s="332">
        <f>+'[3]5 -Produccion '!AD157</f>
        <v>0</v>
      </c>
      <c r="M156" s="193"/>
      <c r="N156" s="66"/>
    </row>
    <row r="157" spans="1:14" ht="15" hidden="1" outlineLevel="1" thickBot="1">
      <c r="A157" s="355"/>
      <c r="B157" s="531"/>
      <c r="C157" s="532"/>
      <c r="D157" s="524"/>
      <c r="E157" s="127">
        <v>4</v>
      </c>
      <c r="F157" s="127" t="s">
        <v>245</v>
      </c>
      <c r="G157" s="128" t="s">
        <v>410</v>
      </c>
      <c r="H157" s="127" t="s">
        <v>248</v>
      </c>
      <c r="I157" s="146" t="s">
        <v>304</v>
      </c>
      <c r="J157" s="149" t="s">
        <v>152</v>
      </c>
      <c r="K157" s="148"/>
      <c r="L157" s="332">
        <f>+'[3]5 -Produccion '!AD158</f>
        <v>0</v>
      </c>
      <c r="M157" s="193"/>
      <c r="N157" s="66"/>
    </row>
    <row r="158" spans="1:14" ht="15" hidden="1" outlineLevel="1" thickBot="1">
      <c r="A158" s="355"/>
      <c r="B158" s="531"/>
      <c r="C158" s="532"/>
      <c r="D158" s="524"/>
      <c r="E158" s="127">
        <v>4</v>
      </c>
      <c r="F158" s="127" t="s">
        <v>245</v>
      </c>
      <c r="G158" s="128" t="s">
        <v>410</v>
      </c>
      <c r="H158" s="127" t="s">
        <v>248</v>
      </c>
      <c r="I158" s="146" t="s">
        <v>305</v>
      </c>
      <c r="J158" s="149" t="s">
        <v>154</v>
      </c>
      <c r="K158" s="148"/>
      <c r="L158" s="332">
        <f>+'[3]5 -Produccion '!AD159</f>
        <v>0</v>
      </c>
      <c r="M158" s="193"/>
      <c r="N158" s="66"/>
    </row>
    <row r="159" spans="1:14" ht="15" collapsed="1" thickBot="1">
      <c r="A159" s="355"/>
      <c r="B159" s="531"/>
      <c r="C159" s="532"/>
      <c r="D159" s="524"/>
      <c r="E159" s="127">
        <v>4</v>
      </c>
      <c r="F159" s="127" t="s">
        <v>245</v>
      </c>
      <c r="G159" s="128" t="s">
        <v>410</v>
      </c>
      <c r="H159" s="127" t="s">
        <v>248</v>
      </c>
      <c r="I159" s="146" t="s">
        <v>306</v>
      </c>
      <c r="J159" s="149" t="s">
        <v>160</v>
      </c>
      <c r="K159" s="148"/>
      <c r="L159" s="332">
        <f>+'[3]5 -Produccion '!AD160</f>
        <v>0</v>
      </c>
      <c r="M159" s="193"/>
      <c r="N159" s="66"/>
    </row>
    <row r="160" spans="1:14" ht="15.75" customHeight="1" thickBot="1">
      <c r="A160" s="345">
        <v>5</v>
      </c>
      <c r="B160" s="521" t="s">
        <v>307</v>
      </c>
      <c r="C160" s="522" t="s">
        <v>411</v>
      </c>
      <c r="D160" s="523" t="s">
        <v>308</v>
      </c>
      <c r="E160" s="127">
        <v>5</v>
      </c>
      <c r="F160" s="127" t="s">
        <v>307</v>
      </c>
      <c r="G160" s="128" t="s">
        <v>411</v>
      </c>
      <c r="H160" s="127" t="s">
        <v>308</v>
      </c>
      <c r="I160" s="150" t="s">
        <v>309</v>
      </c>
      <c r="J160" s="151" t="s">
        <v>310</v>
      </c>
      <c r="K160" s="152">
        <f>+'[1]12 - Gastos y costos 2013'!$X$36</f>
        <v>62218890.880000003</v>
      </c>
      <c r="L160" s="332">
        <f>+'[3]5 -Produccion '!AD161</f>
        <v>25520.22</v>
      </c>
      <c r="M160" s="194">
        <f>+L160/(+$L$160+$L$161)</f>
        <v>1</v>
      </c>
      <c r="N160" s="83">
        <f>+K160/L160</f>
        <v>2438.0232960374165</v>
      </c>
    </row>
    <row r="161" spans="1:14" ht="15" thickBot="1">
      <c r="A161" s="345"/>
      <c r="B161" s="521"/>
      <c r="C161" s="522"/>
      <c r="D161" s="523"/>
      <c r="E161" s="127">
        <v>5</v>
      </c>
      <c r="F161" s="127" t="s">
        <v>307</v>
      </c>
      <c r="G161" s="128" t="s">
        <v>411</v>
      </c>
      <c r="H161" s="127" t="s">
        <v>308</v>
      </c>
      <c r="I161" s="150" t="s">
        <v>311</v>
      </c>
      <c r="J161" s="153" t="s">
        <v>312</v>
      </c>
      <c r="K161" s="152"/>
      <c r="L161" s="332">
        <f>+'[3]5 -Produccion '!AD162</f>
        <v>0</v>
      </c>
      <c r="M161" s="194">
        <f>+L161/(+$L$160+$L$161)</f>
        <v>0</v>
      </c>
      <c r="N161" s="83"/>
    </row>
    <row r="162" spans="1:14" ht="15" thickBot="1">
      <c r="A162" s="345"/>
      <c r="B162" s="521"/>
      <c r="C162" s="522" t="s">
        <v>412</v>
      </c>
      <c r="D162" s="523" t="s">
        <v>313</v>
      </c>
      <c r="E162" s="127">
        <v>5</v>
      </c>
      <c r="F162" s="127" t="s">
        <v>307</v>
      </c>
      <c r="G162" s="128" t="s">
        <v>412</v>
      </c>
      <c r="H162" s="127" t="s">
        <v>313</v>
      </c>
      <c r="I162" s="150" t="s">
        <v>314</v>
      </c>
      <c r="J162" s="151" t="s">
        <v>315</v>
      </c>
      <c r="K162" s="152">
        <f>+'[1]12 - Gastos y costos 2013'!$Y$36</f>
        <v>31020089.685333334</v>
      </c>
      <c r="L162" s="332">
        <f>+'[3]5 -Produccion '!AD163</f>
        <v>10216.800000000001</v>
      </c>
      <c r="M162" s="194">
        <f>+L162/(+$L$162+$L$163+$L$164)</f>
        <v>1</v>
      </c>
      <c r="N162" s="335">
        <f>+K162/L162</f>
        <v>3036.1844888158062</v>
      </c>
    </row>
    <row r="163" spans="1:14" ht="15" thickBot="1">
      <c r="A163" s="345"/>
      <c r="B163" s="521"/>
      <c r="C163" s="522"/>
      <c r="D163" s="523"/>
      <c r="E163" s="127">
        <v>5</v>
      </c>
      <c r="F163" s="127" t="s">
        <v>307</v>
      </c>
      <c r="G163" s="128" t="s">
        <v>412</v>
      </c>
      <c r="H163" s="127" t="s">
        <v>313</v>
      </c>
      <c r="I163" s="150" t="s">
        <v>316</v>
      </c>
      <c r="J163" s="151" t="s">
        <v>317</v>
      </c>
      <c r="L163" s="332">
        <f>+'[3]5 -Produccion '!AD164</f>
        <v>0</v>
      </c>
      <c r="M163" s="194">
        <f t="shared" ref="M163:M164" si="13">+L163/(+$L$162+$L$163+$L$164)</f>
        <v>0</v>
      </c>
      <c r="N163" s="83"/>
    </row>
    <row r="164" spans="1:14" ht="15" thickBot="1">
      <c r="A164" s="345"/>
      <c r="B164" s="521"/>
      <c r="C164" s="522"/>
      <c r="D164" s="523"/>
      <c r="E164" s="127">
        <v>5</v>
      </c>
      <c r="F164" s="127" t="s">
        <v>307</v>
      </c>
      <c r="G164" s="128" t="s">
        <v>412</v>
      </c>
      <c r="H164" s="127" t="s">
        <v>313</v>
      </c>
      <c r="I164" s="150" t="s">
        <v>318</v>
      </c>
      <c r="J164" s="151" t="s">
        <v>319</v>
      </c>
      <c r="K164" s="152"/>
      <c r="L164" s="332">
        <f>+'[3]5 -Produccion '!AD165</f>
        <v>0</v>
      </c>
      <c r="M164" s="194">
        <f t="shared" si="13"/>
        <v>0</v>
      </c>
      <c r="N164" s="83"/>
    </row>
    <row r="165" spans="1:14" ht="15.75" customHeight="1" thickBot="1">
      <c r="A165" s="345"/>
      <c r="B165" s="521"/>
      <c r="C165" s="522" t="s">
        <v>413</v>
      </c>
      <c r="D165" s="523" t="s">
        <v>320</v>
      </c>
      <c r="E165" s="127">
        <v>5</v>
      </c>
      <c r="F165" s="127" t="s">
        <v>307</v>
      </c>
      <c r="G165" s="128" t="s">
        <v>413</v>
      </c>
      <c r="H165" s="127" t="s">
        <v>320</v>
      </c>
      <c r="I165" s="150" t="s">
        <v>321</v>
      </c>
      <c r="J165" s="151" t="s">
        <v>322</v>
      </c>
      <c r="K165" s="152">
        <f>+T22</f>
        <v>0</v>
      </c>
      <c r="L165" s="332">
        <f>+'[3]5 -Produccion '!AD166</f>
        <v>0</v>
      </c>
      <c r="M165" s="194" t="e">
        <f>+L165/(+$L$165+$L$166+$L$167+$L$168)</f>
        <v>#DIV/0!</v>
      </c>
      <c r="N165" s="83" t="e">
        <f>+K165/L165</f>
        <v>#DIV/0!</v>
      </c>
    </row>
    <row r="166" spans="1:14" ht="15.75" customHeight="1" thickBot="1">
      <c r="A166" s="345"/>
      <c r="B166" s="521"/>
      <c r="C166" s="522"/>
      <c r="D166" s="523"/>
      <c r="E166" s="127">
        <v>5</v>
      </c>
      <c r="F166" s="127" t="s">
        <v>307</v>
      </c>
      <c r="G166" s="128" t="s">
        <v>413</v>
      </c>
      <c r="H166" s="127" t="s">
        <v>320</v>
      </c>
      <c r="I166" s="150" t="s">
        <v>323</v>
      </c>
      <c r="J166" s="151" t="s">
        <v>324</v>
      </c>
      <c r="K166" s="152"/>
      <c r="L166" s="332">
        <f>+'[3]5 -Produccion '!AD167</f>
        <v>0</v>
      </c>
      <c r="M166" s="194" t="e">
        <f t="shared" ref="M166:M168" si="14">+L166/(+$L$165+$L$166+$L$167+$L$168)</f>
        <v>#DIV/0!</v>
      </c>
      <c r="N166" s="83"/>
    </row>
    <row r="167" spans="1:14" ht="15" thickBot="1">
      <c r="A167" s="345"/>
      <c r="B167" s="521"/>
      <c r="C167" s="522"/>
      <c r="D167" s="523"/>
      <c r="E167" s="127">
        <v>5</v>
      </c>
      <c r="F167" s="127" t="s">
        <v>307</v>
      </c>
      <c r="G167" s="128" t="s">
        <v>413</v>
      </c>
      <c r="H167" s="127" t="s">
        <v>320</v>
      </c>
      <c r="I167" s="150" t="s">
        <v>325</v>
      </c>
      <c r="J167" s="151" t="s">
        <v>326</v>
      </c>
      <c r="K167" s="152"/>
      <c r="L167" s="332">
        <f>+'[3]5 -Produccion '!AD168</f>
        <v>0</v>
      </c>
      <c r="M167" s="194" t="e">
        <f t="shared" si="14"/>
        <v>#DIV/0!</v>
      </c>
      <c r="N167" s="83"/>
    </row>
    <row r="168" spans="1:14" ht="15" thickBot="1">
      <c r="A168" s="345"/>
      <c r="B168" s="521"/>
      <c r="C168" s="522"/>
      <c r="D168" s="523"/>
      <c r="E168" s="127">
        <v>5</v>
      </c>
      <c r="F168" s="127" t="s">
        <v>307</v>
      </c>
      <c r="G168" s="128" t="s">
        <v>413</v>
      </c>
      <c r="H168" s="127" t="s">
        <v>320</v>
      </c>
      <c r="I168" s="150" t="s">
        <v>327</v>
      </c>
      <c r="J168" s="151" t="s">
        <v>328</v>
      </c>
      <c r="K168" s="152"/>
      <c r="L168" s="332">
        <f>+'[3]5 -Produccion '!AD169</f>
        <v>0</v>
      </c>
      <c r="M168" s="194" t="e">
        <f t="shared" si="14"/>
        <v>#DIV/0!</v>
      </c>
      <c r="N168" s="83"/>
    </row>
    <row r="169" spans="1:14" ht="15.75" customHeight="1" outlineLevel="1" thickBot="1">
      <c r="A169" s="345"/>
      <c r="B169" s="521"/>
      <c r="C169" s="522" t="s">
        <v>414</v>
      </c>
      <c r="D169" s="523" t="s">
        <v>329</v>
      </c>
      <c r="E169" s="127">
        <v>5</v>
      </c>
      <c r="F169" s="127" t="s">
        <v>307</v>
      </c>
      <c r="G169" s="128" t="s">
        <v>414</v>
      </c>
      <c r="H169" s="127" t="s">
        <v>329</v>
      </c>
      <c r="I169" s="150" t="s">
        <v>330</v>
      </c>
      <c r="J169" s="151" t="s">
        <v>331</v>
      </c>
      <c r="K169" s="152"/>
      <c r="L169" s="332">
        <f>+'[3]5 -Produccion '!AD170</f>
        <v>0</v>
      </c>
      <c r="M169" s="194" t="e">
        <f>+L169/(+$L$169+$L$170+$L$171+$L$172+$L$173+$L$174)</f>
        <v>#DIV/0!</v>
      </c>
      <c r="N169" s="83"/>
    </row>
    <row r="170" spans="1:14" ht="27" outlineLevel="1" thickBot="1">
      <c r="A170" s="345"/>
      <c r="B170" s="521"/>
      <c r="C170" s="522"/>
      <c r="D170" s="523"/>
      <c r="E170" s="127">
        <v>5</v>
      </c>
      <c r="F170" s="127" t="s">
        <v>307</v>
      </c>
      <c r="G170" s="128" t="s">
        <v>414</v>
      </c>
      <c r="H170" s="127" t="s">
        <v>329</v>
      </c>
      <c r="I170" s="150" t="s">
        <v>332</v>
      </c>
      <c r="J170" s="151" t="s">
        <v>333</v>
      </c>
      <c r="K170" s="152"/>
      <c r="L170" s="332">
        <f>+'[3]5 -Produccion '!AD171</f>
        <v>0</v>
      </c>
      <c r="M170" s="194" t="e">
        <f t="shared" ref="M170:M174" si="15">+L170/(+$L$169+$L$170+$L$171+$L$172+$L$173+$L$174)</f>
        <v>#DIV/0!</v>
      </c>
      <c r="N170" s="83"/>
    </row>
    <row r="171" spans="1:14" ht="27" outlineLevel="1" thickBot="1">
      <c r="A171" s="345"/>
      <c r="B171" s="521"/>
      <c r="C171" s="522"/>
      <c r="D171" s="523"/>
      <c r="E171" s="127">
        <v>5</v>
      </c>
      <c r="F171" s="127" t="s">
        <v>307</v>
      </c>
      <c r="G171" s="128" t="s">
        <v>414</v>
      </c>
      <c r="H171" s="127" t="s">
        <v>329</v>
      </c>
      <c r="I171" s="150" t="s">
        <v>334</v>
      </c>
      <c r="J171" s="151" t="s">
        <v>335</v>
      </c>
      <c r="K171" s="152"/>
      <c r="L171" s="332">
        <f>+'[3]5 -Produccion '!AD172</f>
        <v>0</v>
      </c>
      <c r="M171" s="194" t="e">
        <f t="shared" si="15"/>
        <v>#DIV/0!</v>
      </c>
      <c r="N171" s="83"/>
    </row>
    <row r="172" spans="1:14" ht="27" outlineLevel="1" thickBot="1">
      <c r="A172" s="345"/>
      <c r="B172" s="521"/>
      <c r="C172" s="522"/>
      <c r="D172" s="523"/>
      <c r="E172" s="127">
        <v>5</v>
      </c>
      <c r="F172" s="127" t="s">
        <v>307</v>
      </c>
      <c r="G172" s="128" t="s">
        <v>414</v>
      </c>
      <c r="H172" s="127" t="s">
        <v>329</v>
      </c>
      <c r="I172" s="150" t="s">
        <v>336</v>
      </c>
      <c r="J172" s="151" t="s">
        <v>337</v>
      </c>
      <c r="K172" s="152"/>
      <c r="L172" s="332">
        <f>+'[3]5 -Produccion '!AD173</f>
        <v>0</v>
      </c>
      <c r="M172" s="194" t="e">
        <f t="shared" si="15"/>
        <v>#DIV/0!</v>
      </c>
      <c r="N172" s="83"/>
    </row>
    <row r="173" spans="1:14" ht="27" outlineLevel="1" thickBot="1">
      <c r="A173" s="345"/>
      <c r="B173" s="521"/>
      <c r="C173" s="522"/>
      <c r="D173" s="523"/>
      <c r="E173" s="127">
        <v>5</v>
      </c>
      <c r="F173" s="127" t="s">
        <v>307</v>
      </c>
      <c r="G173" s="128" t="s">
        <v>414</v>
      </c>
      <c r="H173" s="127" t="s">
        <v>329</v>
      </c>
      <c r="I173" s="150" t="s">
        <v>338</v>
      </c>
      <c r="J173" s="151" t="s">
        <v>339</v>
      </c>
      <c r="K173" s="152"/>
      <c r="L173" s="332">
        <f>+'[3]5 -Produccion '!AD174</f>
        <v>0</v>
      </c>
      <c r="M173" s="194" t="e">
        <f t="shared" si="15"/>
        <v>#DIV/0!</v>
      </c>
      <c r="N173" s="83"/>
    </row>
    <row r="174" spans="1:14" ht="15.75" customHeight="1" outlineLevel="1" thickBot="1">
      <c r="A174" s="345"/>
      <c r="B174" s="521"/>
      <c r="C174" s="522"/>
      <c r="D174" s="523"/>
      <c r="E174" s="127">
        <v>5</v>
      </c>
      <c r="F174" s="127" t="s">
        <v>307</v>
      </c>
      <c r="G174" s="128" t="s">
        <v>414</v>
      </c>
      <c r="H174" s="127" t="s">
        <v>329</v>
      </c>
      <c r="I174" s="150" t="s">
        <v>340</v>
      </c>
      <c r="J174" s="151" t="s">
        <v>178</v>
      </c>
      <c r="K174" s="152"/>
      <c r="L174" s="332">
        <f>+'[3]5 -Produccion '!AD175</f>
        <v>0</v>
      </c>
      <c r="M174" s="194" t="e">
        <f t="shared" si="15"/>
        <v>#DIV/0!</v>
      </c>
      <c r="N174" s="83"/>
    </row>
    <row r="175" spans="1:14" ht="15.75" customHeight="1" outlineLevel="1" thickBot="1">
      <c r="A175" s="349">
        <v>6</v>
      </c>
      <c r="B175" s="533" t="s">
        <v>341</v>
      </c>
      <c r="C175" s="518" t="s">
        <v>415</v>
      </c>
      <c r="D175" s="519" t="s">
        <v>342</v>
      </c>
      <c r="E175" s="127">
        <v>6</v>
      </c>
      <c r="F175" s="127" t="s">
        <v>341</v>
      </c>
      <c r="G175" s="128" t="s">
        <v>415</v>
      </c>
      <c r="H175" s="127" t="s">
        <v>342</v>
      </c>
      <c r="I175" s="154" t="s">
        <v>343</v>
      </c>
      <c r="J175" s="155" t="s">
        <v>344</v>
      </c>
      <c r="K175" s="156"/>
      <c r="L175" s="332">
        <f>+'[3]5 -Produccion '!AD176</f>
        <v>0</v>
      </c>
      <c r="M175" s="195" t="e">
        <f>+L175/(+$L$175+$L$176+$L$177)</f>
        <v>#DIV/0!</v>
      </c>
      <c r="N175" s="89"/>
    </row>
    <row r="176" spans="1:14" ht="15" outlineLevel="1" thickBot="1">
      <c r="A176" s="349"/>
      <c r="B176" s="533"/>
      <c r="C176" s="518"/>
      <c r="D176" s="519"/>
      <c r="E176" s="127">
        <v>6</v>
      </c>
      <c r="F176" s="127" t="s">
        <v>341</v>
      </c>
      <c r="G176" s="128" t="s">
        <v>415</v>
      </c>
      <c r="H176" s="127" t="s">
        <v>342</v>
      </c>
      <c r="I176" s="154" t="s">
        <v>345</v>
      </c>
      <c r="J176" s="155" t="s">
        <v>346</v>
      </c>
      <c r="K176" s="156"/>
      <c r="L176" s="332">
        <f>+'[3]5 -Produccion '!AD177</f>
        <v>0</v>
      </c>
      <c r="M176" s="195" t="e">
        <f t="shared" ref="M176:M177" si="16">+L176/(+$L$175+$L$176+$L$177)</f>
        <v>#DIV/0!</v>
      </c>
      <c r="N176" s="89"/>
    </row>
    <row r="177" spans="1:16" ht="15" outlineLevel="1" thickBot="1">
      <c r="A177" s="349"/>
      <c r="B177" s="533"/>
      <c r="C177" s="518"/>
      <c r="D177" s="519"/>
      <c r="E177" s="127">
        <v>6</v>
      </c>
      <c r="F177" s="127" t="s">
        <v>341</v>
      </c>
      <c r="G177" s="128" t="s">
        <v>415</v>
      </c>
      <c r="H177" s="127" t="s">
        <v>342</v>
      </c>
      <c r="I177" s="154" t="s">
        <v>347</v>
      </c>
      <c r="J177" s="155" t="s">
        <v>348</v>
      </c>
      <c r="K177" s="156"/>
      <c r="L177" s="332">
        <f>+'[3]5 -Produccion '!AD178</f>
        <v>0</v>
      </c>
      <c r="M177" s="195" t="e">
        <f t="shared" si="16"/>
        <v>#DIV/0!</v>
      </c>
      <c r="N177" s="89"/>
    </row>
    <row r="178" spans="1:16" ht="15" outlineLevel="1" thickBot="1">
      <c r="A178" s="349"/>
      <c r="B178" s="533"/>
      <c r="C178" s="518" t="s">
        <v>416</v>
      </c>
      <c r="D178" s="519" t="s">
        <v>349</v>
      </c>
      <c r="E178" s="127">
        <v>6</v>
      </c>
      <c r="F178" s="127" t="s">
        <v>341</v>
      </c>
      <c r="G178" s="128" t="s">
        <v>416</v>
      </c>
      <c r="H178" s="127" t="s">
        <v>349</v>
      </c>
      <c r="I178" s="154" t="s">
        <v>350</v>
      </c>
      <c r="J178" s="155" t="s">
        <v>351</v>
      </c>
      <c r="K178" s="156"/>
      <c r="L178" s="332">
        <f>+'[3]5 -Produccion '!AD179</f>
        <v>0</v>
      </c>
      <c r="M178" s="195" t="e">
        <f>+L178/(+$L$178+$L$179+$L$180+$L$181+$L$182)</f>
        <v>#DIV/0!</v>
      </c>
      <c r="N178" s="89"/>
    </row>
    <row r="179" spans="1:16" ht="15" outlineLevel="1" thickBot="1">
      <c r="A179" s="349"/>
      <c r="B179" s="533"/>
      <c r="C179" s="518"/>
      <c r="D179" s="519"/>
      <c r="E179" s="127">
        <v>6</v>
      </c>
      <c r="F179" s="127" t="s">
        <v>341</v>
      </c>
      <c r="G179" s="128" t="s">
        <v>416</v>
      </c>
      <c r="H179" s="127" t="s">
        <v>349</v>
      </c>
      <c r="I179" s="154" t="s">
        <v>352</v>
      </c>
      <c r="J179" s="155" t="s">
        <v>353</v>
      </c>
      <c r="K179" s="156"/>
      <c r="L179" s="332">
        <f>+'[3]5 -Produccion '!AD180</f>
        <v>0</v>
      </c>
      <c r="M179" s="195" t="e">
        <f t="shared" ref="M179:M182" si="17">+L179/(+$L$178+$L$179+$L$180+$L$181+$L$182)</f>
        <v>#DIV/0!</v>
      </c>
      <c r="N179" s="89"/>
    </row>
    <row r="180" spans="1:16" ht="15.75" customHeight="1" outlineLevel="1" thickBot="1">
      <c r="A180" s="349"/>
      <c r="B180" s="533"/>
      <c r="C180" s="518"/>
      <c r="D180" s="519"/>
      <c r="E180" s="127">
        <v>6</v>
      </c>
      <c r="F180" s="127" t="s">
        <v>341</v>
      </c>
      <c r="G180" s="128" t="s">
        <v>416</v>
      </c>
      <c r="H180" s="127" t="s">
        <v>349</v>
      </c>
      <c r="I180" s="154" t="s">
        <v>354</v>
      </c>
      <c r="J180" s="155" t="s">
        <v>355</v>
      </c>
      <c r="K180" s="156"/>
      <c r="L180" s="332">
        <f>+'[3]5 -Produccion '!AD181</f>
        <v>0</v>
      </c>
      <c r="M180" s="195" t="e">
        <f t="shared" si="17"/>
        <v>#DIV/0!</v>
      </c>
      <c r="N180" s="89"/>
    </row>
    <row r="181" spans="1:16" ht="15.75" customHeight="1" outlineLevel="1" thickBot="1">
      <c r="A181" s="349"/>
      <c r="B181" s="533"/>
      <c r="C181" s="518"/>
      <c r="D181" s="519"/>
      <c r="E181" s="127">
        <v>6</v>
      </c>
      <c r="F181" s="127" t="s">
        <v>341</v>
      </c>
      <c r="G181" s="128" t="s">
        <v>416</v>
      </c>
      <c r="H181" s="127" t="s">
        <v>349</v>
      </c>
      <c r="I181" s="154" t="s">
        <v>356</v>
      </c>
      <c r="J181" s="155" t="s">
        <v>357</v>
      </c>
      <c r="K181" s="156"/>
      <c r="L181" s="332">
        <f>+'[3]5 -Produccion '!AD182</f>
        <v>0</v>
      </c>
      <c r="M181" s="195" t="e">
        <f t="shared" si="17"/>
        <v>#DIV/0!</v>
      </c>
      <c r="N181" s="89"/>
    </row>
    <row r="182" spans="1:16" ht="15" outlineLevel="1" thickBot="1">
      <c r="A182" s="349"/>
      <c r="B182" s="533"/>
      <c r="C182" s="518"/>
      <c r="D182" s="519"/>
      <c r="E182" s="127">
        <v>6</v>
      </c>
      <c r="F182" s="127" t="s">
        <v>341</v>
      </c>
      <c r="G182" s="128" t="s">
        <v>416</v>
      </c>
      <c r="H182" s="127" t="s">
        <v>349</v>
      </c>
      <c r="I182" s="154" t="s">
        <v>358</v>
      </c>
      <c r="J182" s="155" t="s">
        <v>359</v>
      </c>
      <c r="K182" s="156"/>
      <c r="L182" s="332">
        <f>+'[3]5 -Produccion '!AD183</f>
        <v>0</v>
      </c>
      <c r="M182" s="195" t="e">
        <f t="shared" si="17"/>
        <v>#DIV/0!</v>
      </c>
      <c r="N182" s="89"/>
    </row>
    <row r="183" spans="1:16" ht="27" outlineLevel="1" thickBot="1">
      <c r="A183" s="349"/>
      <c r="B183" s="533"/>
      <c r="C183" s="157" t="s">
        <v>417</v>
      </c>
      <c r="D183" s="158" t="s">
        <v>360</v>
      </c>
      <c r="E183" s="127">
        <v>6</v>
      </c>
      <c r="F183" s="127" t="s">
        <v>341</v>
      </c>
      <c r="G183" s="128" t="str">
        <f t="shared" ref="G183:H194" si="18">C183</f>
        <v>6.3</v>
      </c>
      <c r="H183" s="127" t="str">
        <f t="shared" si="18"/>
        <v>Banco de componentes anatómicos</v>
      </c>
      <c r="I183" s="154">
        <v>715</v>
      </c>
      <c r="J183" s="159" t="s">
        <v>360</v>
      </c>
      <c r="K183" s="156"/>
      <c r="L183" s="332">
        <f>+'[3]5 -Produccion '!AD184</f>
        <v>0</v>
      </c>
      <c r="M183" s="195" t="e">
        <f>+L183/L183</f>
        <v>#DIV/0!</v>
      </c>
      <c r="N183" s="89"/>
    </row>
    <row r="184" spans="1:16" ht="15" outlineLevel="1" thickBot="1">
      <c r="A184" s="349"/>
      <c r="B184" s="533"/>
      <c r="C184" s="157" t="s">
        <v>418</v>
      </c>
      <c r="D184" s="158" t="s">
        <v>361</v>
      </c>
      <c r="E184" s="127">
        <v>6</v>
      </c>
      <c r="F184" s="127" t="s">
        <v>341</v>
      </c>
      <c r="G184" s="128" t="str">
        <f t="shared" si="18"/>
        <v>6.4</v>
      </c>
      <c r="H184" s="127" t="str">
        <f t="shared" si="18"/>
        <v>Banco de sangre</v>
      </c>
      <c r="I184" s="154" t="s">
        <v>362</v>
      </c>
      <c r="J184" s="155" t="s">
        <v>363</v>
      </c>
      <c r="K184" s="156"/>
      <c r="L184" s="332">
        <f>+'[3]5 -Produccion '!AD185</f>
        <v>0</v>
      </c>
      <c r="M184" s="195" t="e">
        <f>+L184/L184</f>
        <v>#DIV/0!</v>
      </c>
      <c r="N184" s="89"/>
    </row>
    <row r="185" spans="1:16" ht="15" outlineLevel="1" thickBot="1">
      <c r="A185" s="349"/>
      <c r="B185" s="533"/>
      <c r="C185" s="518" t="s">
        <v>419</v>
      </c>
      <c r="D185" s="519" t="s">
        <v>364</v>
      </c>
      <c r="E185" s="127">
        <v>6</v>
      </c>
      <c r="F185" s="127" t="s">
        <v>341</v>
      </c>
      <c r="G185" s="128" t="s">
        <v>419</v>
      </c>
      <c r="H185" s="127" t="s">
        <v>364</v>
      </c>
      <c r="I185" s="154" t="s">
        <v>365</v>
      </c>
      <c r="J185" s="155" t="s">
        <v>366</v>
      </c>
      <c r="K185" s="156"/>
      <c r="L185" s="332">
        <f>+'[3]5 -Produccion '!AD186</f>
        <v>0</v>
      </c>
      <c r="M185" s="195" t="e">
        <f>+L185/(+$L$185+$L$186)</f>
        <v>#DIV/0!</v>
      </c>
      <c r="N185" s="89"/>
    </row>
    <row r="186" spans="1:16" ht="15" outlineLevel="1" thickBot="1">
      <c r="A186" s="349"/>
      <c r="B186" s="533"/>
      <c r="C186" s="518"/>
      <c r="D186" s="519"/>
      <c r="E186" s="127">
        <v>6</v>
      </c>
      <c r="F186" s="127" t="s">
        <v>341</v>
      </c>
      <c r="G186" s="128" t="s">
        <v>419</v>
      </c>
      <c r="H186" s="127" t="s">
        <v>364</v>
      </c>
      <c r="I186" s="154" t="s">
        <v>367</v>
      </c>
      <c r="J186" s="155" t="s">
        <v>368</v>
      </c>
      <c r="K186" s="156"/>
      <c r="L186" s="332">
        <f>+'[3]5 -Produccion '!AD187</f>
        <v>0</v>
      </c>
      <c r="M186" s="195" t="e">
        <f>+L186/(+$L$185+$L$186)</f>
        <v>#DIV/0!</v>
      </c>
      <c r="N186" s="89"/>
    </row>
    <row r="187" spans="1:16" ht="15" outlineLevel="1" thickBot="1">
      <c r="A187" s="349"/>
      <c r="B187" s="533"/>
      <c r="C187" s="157" t="s">
        <v>420</v>
      </c>
      <c r="D187" s="158" t="s">
        <v>369</v>
      </c>
      <c r="E187" s="127">
        <v>6</v>
      </c>
      <c r="F187" s="127" t="s">
        <v>341</v>
      </c>
      <c r="G187" s="128" t="str">
        <f t="shared" si="18"/>
        <v>6.6</v>
      </c>
      <c r="H187" s="127" t="str">
        <f t="shared" si="18"/>
        <v>Terapias oncológicas</v>
      </c>
      <c r="I187" s="154" t="s">
        <v>370</v>
      </c>
      <c r="J187" s="155" t="s">
        <v>104</v>
      </c>
      <c r="K187" s="156"/>
      <c r="L187" s="332">
        <f>+'[3]5 -Produccion '!AD188</f>
        <v>0</v>
      </c>
      <c r="M187" s="195" t="e">
        <f>+L187/L187</f>
        <v>#DIV/0!</v>
      </c>
      <c r="N187" s="89"/>
    </row>
    <row r="188" spans="1:16" ht="27" thickBot="1">
      <c r="A188" s="349"/>
      <c r="B188" s="533"/>
      <c r="C188" s="157" t="s">
        <v>421</v>
      </c>
      <c r="D188" s="158" t="s">
        <v>371</v>
      </c>
      <c r="E188" s="127">
        <v>6</v>
      </c>
      <c r="F188" s="127" t="s">
        <v>341</v>
      </c>
      <c r="G188" s="128" t="str">
        <f t="shared" si="18"/>
        <v>6.7</v>
      </c>
      <c r="H188" s="127" t="str">
        <f t="shared" si="18"/>
        <v>Farmacia e insumos hospitalarios</v>
      </c>
      <c r="I188" s="154" t="s">
        <v>372</v>
      </c>
      <c r="J188" s="155" t="s">
        <v>373</v>
      </c>
      <c r="K188" s="156">
        <f>+'[1]12 - Gastos y costos 2013'!$Z$36</f>
        <v>18744067.264000002</v>
      </c>
      <c r="L188" s="332">
        <f>+'[3]5 -Produccion '!AD189</f>
        <v>10003.448</v>
      </c>
      <c r="M188" s="195">
        <f>+L188/L188</f>
        <v>1</v>
      </c>
      <c r="N188" s="89">
        <f>+K188/L188</f>
        <v>1873.7606537265951</v>
      </c>
    </row>
    <row r="189" spans="1:16" ht="27" thickBot="1">
      <c r="A189" s="349"/>
      <c r="B189" s="533"/>
      <c r="C189" s="157" t="s">
        <v>422</v>
      </c>
      <c r="D189" s="158" t="s">
        <v>374</v>
      </c>
      <c r="E189" s="127">
        <v>6</v>
      </c>
      <c r="F189" s="127" t="s">
        <v>341</v>
      </c>
      <c r="G189" s="128" t="str">
        <f t="shared" si="18"/>
        <v>6.8</v>
      </c>
      <c r="H189" s="127" t="str">
        <f t="shared" si="18"/>
        <v>Otras unidades de apoyo terapéutico</v>
      </c>
      <c r="I189" s="154">
        <v>716</v>
      </c>
      <c r="J189" s="159" t="s">
        <v>374</v>
      </c>
      <c r="K189" s="156"/>
      <c r="L189" s="332">
        <f>+'[3]5 -Produccion '!AD190</f>
        <v>0</v>
      </c>
      <c r="M189" s="195" t="e">
        <f>+L189/L189</f>
        <v>#DIV/0!</v>
      </c>
      <c r="N189" s="89"/>
    </row>
    <row r="190" spans="1:16" ht="15.75" customHeight="1">
      <c r="A190" s="337">
        <v>7</v>
      </c>
      <c r="B190" s="527" t="s">
        <v>375</v>
      </c>
      <c r="C190" s="520" t="s">
        <v>423</v>
      </c>
      <c r="D190" s="517" t="s">
        <v>376</v>
      </c>
      <c r="E190" s="127">
        <v>7</v>
      </c>
      <c r="F190" s="127" t="s">
        <v>375</v>
      </c>
      <c r="G190" s="128" t="s">
        <v>423</v>
      </c>
      <c r="H190" s="127" t="s">
        <v>376</v>
      </c>
      <c r="I190" s="160">
        <v>907</v>
      </c>
      <c r="J190" s="161" t="s">
        <v>377</v>
      </c>
      <c r="K190" s="4">
        <f>+M190*O190</f>
        <v>188066661.5882543</v>
      </c>
      <c r="L190" s="332">
        <f>+'[3]5 -Produccion '!AD191</f>
        <v>634.08800000000008</v>
      </c>
      <c r="M190" s="196">
        <f>+L190/(+$L$190+$L$191)</f>
        <v>0.88113302984319686</v>
      </c>
      <c r="N190" s="163">
        <f>+K190/L190</f>
        <v>296593.94530136872</v>
      </c>
      <c r="O190" s="162">
        <f>+'[1]12 - Gastos y costos 2013'!$AB$36</f>
        <v>213437307.66933337</v>
      </c>
      <c r="P190" s="197">
        <f>+L190/O191</f>
        <v>0.88113302984319686</v>
      </c>
    </row>
    <row r="191" spans="1:16" ht="24" customHeight="1">
      <c r="A191" s="338"/>
      <c r="B191" s="528"/>
      <c r="C191" s="520"/>
      <c r="D191" s="517"/>
      <c r="E191" s="127">
        <v>7</v>
      </c>
      <c r="F191" s="127" t="s">
        <v>375</v>
      </c>
      <c r="G191" s="128" t="s">
        <v>423</v>
      </c>
      <c r="H191" s="127" t="s">
        <v>376</v>
      </c>
      <c r="I191" s="160">
        <v>908</v>
      </c>
      <c r="J191" s="161" t="s">
        <v>378</v>
      </c>
      <c r="K191" s="162">
        <f>+O190*M191</f>
        <v>25370646.081079081</v>
      </c>
      <c r="L191" s="332">
        <f>+'[3]5 -Produccion '!AD192</f>
        <v>85.54</v>
      </c>
      <c r="M191" s="196">
        <f>+L191/(+$L$190+$L$191)</f>
        <v>0.11886697015680324</v>
      </c>
      <c r="N191" s="163">
        <f>+K191/L191</f>
        <v>296593.94530136872</v>
      </c>
      <c r="O191" s="197">
        <f>+L191+L190</f>
        <v>719.62800000000004</v>
      </c>
      <c r="P191" s="197">
        <f>+L191/O191</f>
        <v>0.11886697015680324</v>
      </c>
    </row>
    <row r="192" spans="1:16" ht="15.75" customHeight="1">
      <c r="A192" s="338"/>
      <c r="B192" s="528"/>
      <c r="C192" s="520" t="s">
        <v>424</v>
      </c>
      <c r="D192" s="517" t="s">
        <v>379</v>
      </c>
      <c r="E192" s="127">
        <v>7</v>
      </c>
      <c r="F192" s="127" t="s">
        <v>375</v>
      </c>
      <c r="G192" s="128" t="s">
        <v>424</v>
      </c>
      <c r="H192" s="127" t="s">
        <v>379</v>
      </c>
      <c r="I192" s="160" t="s">
        <v>380</v>
      </c>
      <c r="J192" s="164" t="s">
        <v>381</v>
      </c>
      <c r="K192" s="162">
        <f>+'[1]12 - Gastos y costos 2013'!$AA$36</f>
        <v>125492130.31122866</v>
      </c>
      <c r="L192" s="332">
        <f>+'[3]5 -Produccion '!AD193</f>
        <v>1019.2</v>
      </c>
      <c r="M192" s="196">
        <f>+L192/(+$L$192+$L$193)</f>
        <v>1</v>
      </c>
      <c r="N192" s="163">
        <f>+K192/L192</f>
        <v>123128.07134147239</v>
      </c>
    </row>
    <row r="193" spans="1:14">
      <c r="A193" s="338"/>
      <c r="B193" s="528"/>
      <c r="C193" s="520"/>
      <c r="D193" s="517"/>
      <c r="E193" s="127">
        <v>7</v>
      </c>
      <c r="F193" s="127" t="s">
        <v>375</v>
      </c>
      <c r="G193" s="128" t="s">
        <v>424</v>
      </c>
      <c r="H193" s="127" t="s">
        <v>379</v>
      </c>
      <c r="I193" s="160" t="s">
        <v>382</v>
      </c>
      <c r="J193" s="164" t="s">
        <v>383</v>
      </c>
      <c r="K193" s="162"/>
      <c r="L193" s="332">
        <f>+'[3]5 -Produccion '!AD194</f>
        <v>0</v>
      </c>
      <c r="M193" s="196">
        <f>+L193/(+$L$192+$L$193)</f>
        <v>0</v>
      </c>
      <c r="N193" s="163"/>
    </row>
    <row r="194" spans="1:14" ht="15" thickBot="1">
      <c r="A194" s="339"/>
      <c r="B194" s="529"/>
      <c r="C194" s="165" t="s">
        <v>425</v>
      </c>
      <c r="D194" s="166" t="s">
        <v>389</v>
      </c>
      <c r="E194" s="127">
        <v>7</v>
      </c>
      <c r="F194" s="127" t="s">
        <v>375</v>
      </c>
      <c r="G194" s="128" t="str">
        <f t="shared" si="18"/>
        <v>7.3</v>
      </c>
      <c r="H194" s="127" t="str">
        <f t="shared" si="18"/>
        <v>Otros Servicios</v>
      </c>
      <c r="I194" s="167">
        <v>999</v>
      </c>
      <c r="J194" s="139" t="s">
        <v>389</v>
      </c>
      <c r="K194" s="162"/>
      <c r="L194" s="332">
        <f>+'[3]5 -Produccion '!AD195</f>
        <v>0</v>
      </c>
      <c r="M194" s="196"/>
      <c r="N194" s="163"/>
    </row>
    <row r="195" spans="1:14">
      <c r="K195" s="4">
        <f>SUM(K9:K194)</f>
        <v>1868429401.7969959</v>
      </c>
    </row>
  </sheetData>
  <mergeCells count="64">
    <mergeCell ref="K17:K20"/>
    <mergeCell ref="K14:K16"/>
    <mergeCell ref="K22:K25"/>
    <mergeCell ref="D9:D13"/>
    <mergeCell ref="C14:C16"/>
    <mergeCell ref="D14:D16"/>
    <mergeCell ref="B7:B8"/>
    <mergeCell ref="C7:C8"/>
    <mergeCell ref="A7:A8"/>
    <mergeCell ref="A9:A16"/>
    <mergeCell ref="B9:B16"/>
    <mergeCell ref="C9:C13"/>
    <mergeCell ref="A17:A105"/>
    <mergeCell ref="B17:B105"/>
    <mergeCell ref="C17:C20"/>
    <mergeCell ref="C22:C25"/>
    <mergeCell ref="D17:D20"/>
    <mergeCell ref="D22:D25"/>
    <mergeCell ref="A190:A194"/>
    <mergeCell ref="B190:B194"/>
    <mergeCell ref="A160:A174"/>
    <mergeCell ref="B106:B122"/>
    <mergeCell ref="C106:C108"/>
    <mergeCell ref="C113:C114"/>
    <mergeCell ref="A123:A159"/>
    <mergeCell ref="A106:A122"/>
    <mergeCell ref="C109:C110"/>
    <mergeCell ref="C115:C116"/>
    <mergeCell ref="B123:B159"/>
    <mergeCell ref="C124:C159"/>
    <mergeCell ref="A175:A189"/>
    <mergeCell ref="B175:B189"/>
    <mergeCell ref="C111:C112"/>
    <mergeCell ref="C192:C193"/>
    <mergeCell ref="D111:D112"/>
    <mergeCell ref="D106:D108"/>
    <mergeCell ref="D109:D110"/>
    <mergeCell ref="C27:C105"/>
    <mergeCell ref="D27:D105"/>
    <mergeCell ref="D124:D159"/>
    <mergeCell ref="C117:C120"/>
    <mergeCell ref="D117:D120"/>
    <mergeCell ref="D113:D114"/>
    <mergeCell ref="D115:D116"/>
    <mergeCell ref="C121:C122"/>
    <mergeCell ref="D121:D122"/>
    <mergeCell ref="D175:D177"/>
    <mergeCell ref="B160:B174"/>
    <mergeCell ref="C160:C161"/>
    <mergeCell ref="D160:D161"/>
    <mergeCell ref="C162:C164"/>
    <mergeCell ref="D162:D164"/>
    <mergeCell ref="C165:C168"/>
    <mergeCell ref="D165:D168"/>
    <mergeCell ref="C169:C174"/>
    <mergeCell ref="D169:D174"/>
    <mergeCell ref="C175:C177"/>
    <mergeCell ref="D192:D193"/>
    <mergeCell ref="C178:C182"/>
    <mergeCell ref="D178:D182"/>
    <mergeCell ref="C185:C186"/>
    <mergeCell ref="D185:D186"/>
    <mergeCell ref="C190:C191"/>
    <mergeCell ref="D190:D191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13- Costo 2008</vt:lpstr>
      <vt:lpstr>13- Costo 2009</vt:lpstr>
      <vt:lpstr>13- Costo 2010</vt:lpstr>
      <vt:lpstr>13- Costo 2011</vt:lpstr>
      <vt:lpstr>13- Costo 2012</vt:lpstr>
      <vt:lpstr>13- Costo 2013</vt:lpstr>
      <vt:lpstr>CUADRO13_2008</vt:lpstr>
      <vt:lpstr>CUADRO13_2009</vt:lpstr>
      <vt:lpstr>CUADRO13_2010</vt:lpstr>
      <vt:lpstr>CUADRO13_2011</vt:lpstr>
      <vt:lpstr>CUADRO13_2012</vt:lpstr>
      <vt:lpstr>CUADRO13_2013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2013-07-19T14:33:34Z</dcterms:created>
  <dcterms:modified xsi:type="dcterms:W3CDTF">2014-06-05T03:36:33Z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